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1101 VSB-C34 VBC\VSB-C34A\"/>
    </mc:Choice>
  </mc:AlternateContent>
  <xr:revisionPtr revIDLastSave="0" documentId="13_ncr:1_{595219FD-020F-4F54-A44D-503EDD3126DC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Chlorine" sheetId="1" r:id="rId1"/>
  </sheets>
  <definedNames>
    <definedName name="A750CR" localSheetId="0">Chlorine!$B$1:$B$454</definedName>
    <definedName name="A945CR." localSheetId="0">Chlorine!$B$1:$B$514</definedName>
    <definedName name="A968CR." localSheetId="0">Chlorine!$B$1:$B$514</definedName>
    <definedName name="A994CR." localSheetId="0">Chlorine!$B$1:$B$514</definedName>
    <definedName name="B008CR." localSheetId="0">Chlorine!$B$1:$B$514</definedName>
    <definedName name="B012CR._1" localSheetId="0">Chlorine!$B$1:$B$514</definedName>
    <definedName name="B052CR." localSheetId="0">Chlorine!$B$1:$B$514</definedName>
    <definedName name="B055CR." localSheetId="0">Chlorine!$B$1:$B$514</definedName>
    <definedName name="B064CR." localSheetId="0">Chlorine!$B$1:$B$514</definedName>
    <definedName name="B067CR." localSheetId="0">Chlorine!$B$1:$B$514</definedName>
    <definedName name="B075CR." localSheetId="0">Chlorine!$B$1:$B$514</definedName>
    <definedName name="B097CR." localSheetId="0">Chlorine!$B$1:$B$1114</definedName>
    <definedName name="B124CR." localSheetId="0">Chlorine!$B$1:$B$514</definedName>
    <definedName name="B143CR." localSheetId="0">Chlorine!$B$1:$B$514</definedName>
    <definedName name="solver_adj" localSheetId="0" hidden="1">Chlorine!$F$5:$F$7,Chlorine!$G$5:$I$6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Chlorine!$M$10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Q12" i="1"/>
  <c r="Q13" i="1"/>
  <c r="P13" i="1"/>
  <c r="P14" i="1"/>
  <c r="C455" i="1"/>
  <c r="E455" i="1" s="1"/>
  <c r="D263" i="1"/>
  <c r="D264" i="1"/>
  <c r="D265" i="1"/>
  <c r="D266" i="1"/>
  <c r="D267" i="1"/>
  <c r="F267" i="1" s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D376" i="1"/>
  <c r="C377" i="1"/>
  <c r="E377" i="1" s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C453" i="1"/>
  <c r="E453" i="1" s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376" i="1" l="1"/>
  <c r="E376" i="1" s="1"/>
  <c r="C369" i="1"/>
  <c r="E369" i="1" s="1"/>
  <c r="C365" i="1"/>
  <c r="E365" i="1" s="1"/>
  <c r="C451" i="1"/>
  <c r="E451" i="1" s="1"/>
  <c r="C320" i="1"/>
  <c r="E320" i="1" s="1"/>
  <c r="C509" i="1"/>
  <c r="E509" i="1" s="1"/>
  <c r="C367" i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J268" i="1" l="1"/>
  <c r="J313" i="1"/>
  <c r="J346" i="1"/>
  <c r="J369" i="1"/>
  <c r="J487" i="1"/>
  <c r="J299" i="1"/>
  <c r="J267" i="1"/>
  <c r="J306" i="1"/>
  <c r="J310" i="1"/>
  <c r="J345" i="1"/>
  <c r="J348" i="1"/>
  <c r="J372" i="1"/>
  <c r="J318" i="1"/>
  <c r="J357" i="1"/>
  <c r="J397" i="1"/>
  <c r="J419" i="1"/>
  <c r="J404" i="1"/>
  <c r="J439" i="1"/>
  <c r="J431" i="1"/>
  <c r="J434" i="1"/>
  <c r="J334" i="1"/>
  <c r="J283" i="1"/>
  <c r="J464" i="1"/>
  <c r="J432" i="1"/>
  <c r="J392" i="1"/>
  <c r="J364" i="1"/>
  <c r="J272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30" i="1"/>
  <c r="J389" i="1"/>
  <c r="J276" i="1"/>
  <c r="J496" i="1"/>
  <c r="J443" i="1"/>
  <c r="J295" i="1"/>
  <c r="J264" i="1"/>
  <c r="J427" i="1"/>
  <c r="J337" i="1"/>
  <c r="J271" i="1"/>
  <c r="J484" i="1"/>
  <c r="J396" i="1"/>
  <c r="J296" i="1"/>
  <c r="J475" i="1"/>
  <c r="J353" i="1"/>
  <c r="J492" i="1"/>
  <c r="J444" i="1"/>
  <c r="J376" i="1"/>
  <c r="J393" i="1"/>
  <c r="J491" i="1"/>
  <c r="J325" i="1"/>
  <c r="J504" i="1"/>
  <c r="J476" i="1"/>
  <c r="J442" i="1"/>
  <c r="J291" i="1"/>
  <c r="J456" i="1"/>
  <c r="J380" i="1"/>
  <c r="J333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383" i="1"/>
  <c r="J323" i="1"/>
  <c r="J425" i="1"/>
  <c r="J417" i="1"/>
  <c r="J409" i="1"/>
  <c r="J401" i="1"/>
  <c r="J394" i="1"/>
  <c r="J437" i="1"/>
  <c r="J390" i="1"/>
  <c r="J366" i="1"/>
  <c r="J330" i="1"/>
  <c r="J399" i="1"/>
  <c r="J284" i="1"/>
  <c r="J463" i="1"/>
  <c r="J309" i="1"/>
  <c r="J483" i="1"/>
  <c r="J407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2" i="1"/>
  <c r="J490" i="1"/>
  <c r="J478" i="1"/>
  <c r="J470" i="1"/>
  <c r="J414" i="1"/>
  <c r="J298" i="1"/>
  <c r="J282" i="1"/>
  <c r="J493" i="1"/>
  <c r="J477" i="1"/>
  <c r="J460" i="1"/>
  <c r="J510" i="1"/>
  <c r="J421" i="1"/>
  <c r="J413" i="1"/>
  <c r="J405" i="1"/>
  <c r="J378" i="1"/>
  <c r="J445" i="1"/>
  <c r="J429" i="1"/>
  <c r="J374" i="1"/>
  <c r="J370" i="1"/>
  <c r="J362" i="1"/>
  <c r="J354" i="1"/>
  <c r="J311" i="1"/>
  <c r="J332" i="1"/>
  <c r="J398" i="1"/>
  <c r="J415" i="1"/>
  <c r="J488" i="1"/>
  <c r="J341" i="1"/>
  <c r="J471" i="1"/>
  <c r="J314" i="1"/>
  <c r="J447" i="1"/>
  <c r="J368" i="1"/>
  <c r="J303" i="1"/>
  <c r="J435" i="1"/>
  <c r="J505" i="1"/>
  <c r="J497" i="1"/>
  <c r="J481" i="1"/>
  <c r="J457" i="1"/>
  <c r="J449" i="1"/>
  <c r="J391" i="1"/>
  <c r="J395" i="1"/>
  <c r="J466" i="1"/>
  <c r="J426" i="1"/>
  <c r="J294" i="1"/>
  <c r="J386" i="1"/>
  <c r="J433" i="1"/>
  <c r="J382" i="1"/>
  <c r="J358" i="1"/>
  <c r="J338" i="1"/>
  <c r="J336" i="1"/>
  <c r="J301" i="1"/>
  <c r="J297" i="1"/>
  <c r="J293" i="1"/>
  <c r="J289" i="1"/>
  <c r="J285" i="1"/>
  <c r="J281" i="1"/>
  <c r="J278" i="1"/>
  <c r="J308" i="1"/>
  <c r="J277" i="1"/>
  <c r="J300" i="1"/>
  <c r="J511" i="1"/>
  <c r="J507" i="1"/>
  <c r="J459" i="1"/>
  <c r="J428" i="1"/>
  <c r="J287" i="1"/>
  <c r="J509" i="1"/>
  <c r="J462" i="1"/>
  <c r="J450" i="1"/>
  <c r="J402" i="1"/>
  <c r="J375" i="1"/>
  <c r="J381" i="1"/>
  <c r="J446" i="1"/>
  <c r="J305" i="1"/>
  <c r="J292" i="1"/>
  <c r="J412" i="1"/>
  <c r="J501" i="1"/>
  <c r="J506" i="1"/>
  <c r="J482" i="1"/>
  <c r="J326" i="1"/>
  <c r="J379" i="1"/>
  <c r="J320" i="1"/>
  <c r="J324" i="1"/>
  <c r="J315" i="1"/>
  <c r="J377" i="1"/>
  <c r="J500" i="1"/>
  <c r="J373" i="1"/>
  <c r="J479" i="1"/>
  <c r="J451" i="1"/>
  <c r="J424" i="1"/>
  <c r="J321" i="1"/>
  <c r="J453" i="1"/>
  <c r="J498" i="1"/>
  <c r="J499" i="1"/>
  <c r="J280" i="1"/>
  <c r="J408" i="1"/>
  <c r="J465" i="1"/>
  <c r="J343" i="1"/>
  <c r="J316" i="1"/>
  <c r="J312" i="1"/>
  <c r="J266" i="1"/>
  <c r="J468" i="1"/>
  <c r="J503" i="1"/>
  <c r="J458" i="1"/>
  <c r="J302" i="1"/>
  <c r="J441" i="1"/>
  <c r="J339" i="1"/>
  <c r="J344" i="1"/>
  <c r="J486" i="1"/>
  <c r="J418" i="1"/>
  <c r="J286" i="1"/>
  <c r="J472" i="1"/>
  <c r="J461" i="1"/>
  <c r="J307" i="1"/>
  <c r="J331" i="1"/>
  <c r="J340" i="1"/>
  <c r="J319" i="1"/>
  <c r="J265" i="1"/>
  <c r="J270" i="1"/>
  <c r="J411" i="1"/>
  <c r="J423" i="1"/>
  <c r="J322" i="1"/>
  <c r="J410" i="1"/>
  <c r="J371" i="1"/>
  <c r="J436" i="1"/>
  <c r="J342" i="1"/>
  <c r="J327" i="1"/>
  <c r="J350" i="1"/>
  <c r="J328" i="1"/>
  <c r="J274" i="1"/>
  <c r="G307" i="1"/>
  <c r="G360" i="1"/>
  <c r="G364" i="1"/>
  <c r="G376" i="1"/>
  <c r="G439" i="1"/>
  <c r="G471" i="1"/>
  <c r="G495" i="1"/>
  <c r="G499" i="1"/>
  <c r="G467" i="1"/>
  <c r="G502" i="1"/>
  <c r="G485" i="1"/>
  <c r="G487" i="1"/>
  <c r="G313" i="1"/>
  <c r="G431" i="1"/>
  <c r="G265" i="1"/>
  <c r="G403" i="1"/>
  <c r="G318" i="1"/>
  <c r="G309" i="1"/>
  <c r="G396" i="1"/>
  <c r="G445" i="1"/>
  <c r="G483" i="1"/>
  <c r="G478" i="1"/>
  <c r="G507" i="1"/>
  <c r="G463" i="1"/>
  <c r="G506" i="1"/>
  <c r="G461" i="1"/>
  <c r="G411" i="1"/>
  <c r="G372" i="1"/>
  <c r="G493" i="1"/>
  <c r="G477" i="1"/>
  <c r="G267" i="1"/>
  <c r="G345" i="1"/>
  <c r="G341" i="1"/>
  <c r="G317" i="1"/>
  <c r="G399" i="1"/>
  <c r="G314" i="1"/>
  <c r="G268" i="1"/>
  <c r="G433" i="1"/>
  <c r="G508" i="1"/>
  <c r="G447" i="1"/>
  <c r="G291" i="1"/>
  <c r="G511" i="1"/>
  <c r="G465" i="1"/>
  <c r="G337" i="1"/>
  <c r="G271" i="1"/>
  <c r="G427" i="1"/>
  <c r="G321" i="1"/>
  <c r="G458" i="1"/>
  <c r="G295" i="1"/>
  <c r="G470" i="1"/>
  <c r="G512" i="1"/>
  <c r="G459" i="1"/>
  <c r="G451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381" i="1"/>
  <c r="G343" i="1"/>
  <c r="G327" i="1"/>
  <c r="G424" i="1"/>
  <c r="G416" i="1"/>
  <c r="G408" i="1"/>
  <c r="G400" i="1"/>
  <c r="G382" i="1"/>
  <c r="G377" i="1"/>
  <c r="G441" i="1"/>
  <c r="G388" i="1"/>
  <c r="G415" i="1"/>
  <c r="G384" i="1"/>
  <c r="G348" i="1"/>
  <c r="G490" i="1"/>
  <c r="G479" i="1"/>
  <c r="G462" i="1"/>
  <c r="G328" i="1"/>
  <c r="G423" i="1"/>
  <c r="G336" i="1"/>
  <c r="G340" i="1"/>
  <c r="G322" i="1"/>
  <c r="G306" i="1"/>
  <c r="G391" i="1"/>
  <c r="G440" i="1"/>
  <c r="G395" i="1"/>
  <c r="G497" i="1"/>
  <c r="G484" i="1"/>
  <c r="G464" i="1"/>
  <c r="G457" i="1"/>
  <c r="G452" i="1"/>
  <c r="G418" i="1"/>
  <c r="G402" i="1"/>
  <c r="G294" i="1"/>
  <c r="G448" i="1"/>
  <c r="G379" i="1"/>
  <c r="G323" i="1"/>
  <c r="G397" i="1"/>
  <c r="G386" i="1"/>
  <c r="G420" i="1"/>
  <c r="G412" i="1"/>
  <c r="G404" i="1"/>
  <c r="G398" i="1"/>
  <c r="G393" i="1"/>
  <c r="G369" i="1"/>
  <c r="G361" i="1"/>
  <c r="G353" i="1"/>
  <c r="G347" i="1"/>
  <c r="G331" i="1"/>
  <c r="G312" i="1"/>
  <c r="G454" i="1"/>
  <c r="G277" i="1"/>
  <c r="G283" i="1"/>
  <c r="G392" i="1"/>
  <c r="G272" i="1"/>
  <c r="G466" i="1"/>
  <c r="G429" i="1"/>
  <c r="G279" i="1"/>
  <c r="G435" i="1"/>
  <c r="G319" i="1"/>
  <c r="G275" i="1"/>
  <c r="G504" i="1"/>
  <c r="G492" i="1"/>
  <c r="G480" i="1"/>
  <c r="G453" i="1"/>
  <c r="G438" i="1"/>
  <c r="G414" i="1"/>
  <c r="G367" i="1"/>
  <c r="G359" i="1"/>
  <c r="G351" i="1"/>
  <c r="G326" i="1"/>
  <c r="G342" i="1"/>
  <c r="G373" i="1"/>
  <c r="G413" i="1"/>
  <c r="G390" i="1"/>
  <c r="G374" i="1"/>
  <c r="G366" i="1"/>
  <c r="G357" i="1"/>
  <c r="G320" i="1"/>
  <c r="G316" i="1"/>
  <c r="G292" i="1"/>
  <c r="G473" i="1"/>
  <c r="G482" i="1"/>
  <c r="G491" i="1"/>
  <c r="G263" i="1"/>
  <c r="G264" i="1"/>
  <c r="G280" i="1"/>
  <c r="G494" i="1"/>
  <c r="G503" i="1"/>
  <c r="G356" i="1"/>
  <c r="G324" i="1"/>
  <c r="G387" i="1"/>
  <c r="G501" i="1"/>
  <c r="G489" i="1"/>
  <c r="G476" i="1"/>
  <c r="G422" i="1"/>
  <c r="G437" i="1"/>
  <c r="G310" i="1"/>
  <c r="G329" i="1"/>
  <c r="G407" i="1"/>
  <c r="G498" i="1"/>
  <c r="G456" i="1"/>
  <c r="G428" i="1"/>
  <c r="G406" i="1"/>
  <c r="G355" i="1"/>
  <c r="G290" i="1"/>
  <c r="G389" i="1"/>
  <c r="G378" i="1"/>
  <c r="G425" i="1"/>
  <c r="G405" i="1"/>
  <c r="G339" i="1"/>
  <c r="G365" i="1"/>
  <c r="G350" i="1"/>
  <c r="G293" i="1"/>
  <c r="G278" i="1"/>
  <c r="G304" i="1"/>
  <c r="G296" i="1"/>
  <c r="G325" i="1"/>
  <c r="G450" i="1"/>
  <c r="G443" i="1"/>
  <c r="G380" i="1"/>
  <c r="G333" i="1"/>
  <c r="G344" i="1"/>
  <c r="G419" i="1"/>
  <c r="G474" i="1"/>
  <c r="G469" i="1"/>
  <c r="G363" i="1"/>
  <c r="G282" i="1"/>
  <c r="G273" i="1"/>
  <c r="G383" i="1"/>
  <c r="G409" i="1"/>
  <c r="G334" i="1"/>
  <c r="G370" i="1"/>
  <c r="G349" i="1"/>
  <c r="G346" i="1"/>
  <c r="G330" i="1"/>
  <c r="G301" i="1"/>
  <c r="G289" i="1"/>
  <c r="G308" i="1"/>
  <c r="G288" i="1"/>
  <c r="G274" i="1"/>
  <c r="G332" i="1"/>
  <c r="G486" i="1"/>
  <c r="G276" i="1"/>
  <c r="G436" i="1"/>
  <c r="G434" i="1"/>
  <c r="G496" i="1"/>
  <c r="G401" i="1"/>
  <c r="G362" i="1"/>
  <c r="G281" i="1"/>
  <c r="G266" i="1"/>
  <c r="G368" i="1"/>
  <c r="G352" i="1"/>
  <c r="G442" i="1"/>
  <c r="G432" i="1"/>
  <c r="G421" i="1"/>
  <c r="G385" i="1"/>
  <c r="G311" i="1"/>
  <c r="G358" i="1"/>
  <c r="G305" i="1"/>
  <c r="G285" i="1"/>
  <c r="G284" i="1"/>
  <c r="G475" i="1"/>
  <c r="G455" i="1"/>
  <c r="G335" i="1"/>
  <c r="G472" i="1"/>
  <c r="G444" i="1"/>
  <c r="G298" i="1"/>
  <c r="G394" i="1"/>
  <c r="G417" i="1"/>
  <c r="G338" i="1"/>
  <c r="G354" i="1"/>
  <c r="G297" i="1"/>
  <c r="G300" i="1"/>
  <c r="G270" i="1"/>
  <c r="H267" i="1"/>
  <c r="H322" i="1"/>
  <c r="H362" i="1"/>
  <c r="H409" i="1"/>
  <c r="H435" i="1"/>
  <c r="H444" i="1"/>
  <c r="H447" i="1"/>
  <c r="H482" i="1"/>
  <c r="H503" i="1"/>
  <c r="H274" i="1"/>
  <c r="H310" i="1"/>
  <c r="H312" i="1"/>
  <c r="H349" i="1"/>
  <c r="H365" i="1"/>
  <c r="H419" i="1"/>
  <c r="H448" i="1"/>
  <c r="H275" i="1"/>
  <c r="H277" i="1"/>
  <c r="H340" i="1"/>
  <c r="H405" i="1"/>
  <c r="H451" i="1"/>
  <c r="H439" i="1"/>
  <c r="H420" i="1"/>
  <c r="H390" i="1"/>
  <c r="H443" i="1"/>
  <c r="H462" i="1"/>
  <c r="H370" i="1"/>
  <c r="H364" i="1"/>
  <c r="H512" i="1"/>
  <c r="H324" i="1"/>
  <c r="H356" i="1"/>
  <c r="H358" i="1"/>
  <c r="H487" i="1"/>
  <c r="H445" i="1"/>
  <c r="H377" i="1"/>
  <c r="H499" i="1"/>
  <c r="H471" i="1"/>
  <c r="H396" i="1"/>
  <c r="H264" i="1"/>
  <c r="H348" i="1"/>
  <c r="H329" i="1"/>
  <c r="H425" i="1"/>
  <c r="H336" i="1"/>
  <c r="H295" i="1"/>
  <c r="H283" i="1"/>
  <c r="H490" i="1"/>
  <c r="H455" i="1"/>
  <c r="H401" i="1"/>
  <c r="H345" i="1"/>
  <c r="H313" i="1"/>
  <c r="H372" i="1"/>
  <c r="H350" i="1"/>
  <c r="H330" i="1"/>
  <c r="H263" i="1"/>
  <c r="H454" i="1"/>
  <c r="H331" i="1"/>
  <c r="H458" i="1"/>
  <c r="H491" i="1"/>
  <c r="H463" i="1"/>
  <c r="H403" i="1"/>
  <c r="H325" i="1"/>
  <c r="H337" i="1"/>
  <c r="H271" i="1"/>
  <c r="H407" i="1"/>
  <c r="H498" i="1"/>
  <c r="H417" i="1"/>
  <c r="H483" i="1"/>
  <c r="H459" i="1"/>
  <c r="H376" i="1"/>
  <c r="H347" i="1"/>
  <c r="H303" i="1"/>
  <c r="H415" i="1"/>
  <c r="H400" i="1"/>
  <c r="H265" i="1"/>
  <c r="H416" i="1"/>
  <c r="H361" i="1"/>
  <c r="H467" i="1"/>
  <c r="H332" i="1"/>
  <c r="H309" i="1"/>
  <c r="H511" i="1"/>
  <c r="H508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6" i="1"/>
  <c r="H379" i="1"/>
  <c r="H342" i="1"/>
  <c r="H394" i="1"/>
  <c r="H373" i="1"/>
  <c r="H334" i="1"/>
  <c r="H392" i="1"/>
  <c r="H270" i="1"/>
  <c r="H428" i="1"/>
  <c r="H431" i="1"/>
  <c r="H433" i="1"/>
  <c r="H495" i="1"/>
  <c r="H317" i="1"/>
  <c r="H366" i="1"/>
  <c r="H268" i="1"/>
  <c r="H280" i="1"/>
  <c r="H470" i="1"/>
  <c r="H442" i="1"/>
  <c r="H424" i="1"/>
  <c r="H413" i="1"/>
  <c r="H438" i="1"/>
  <c r="H427" i="1"/>
  <c r="H411" i="1"/>
  <c r="H502" i="1"/>
  <c r="H368" i="1"/>
  <c r="H501" i="1"/>
  <c r="H488" i="1"/>
  <c r="H472" i="1"/>
  <c r="H453" i="1"/>
  <c r="H335" i="1"/>
  <c r="H426" i="1"/>
  <c r="H410" i="1"/>
  <c r="H375" i="1"/>
  <c r="H371" i="1"/>
  <c r="H326" i="1"/>
  <c r="H290" i="1"/>
  <c r="H273" i="1"/>
  <c r="H504" i="1"/>
  <c r="H484" i="1"/>
  <c r="H465" i="1"/>
  <c r="H456" i="1"/>
  <c r="H389" i="1"/>
  <c r="H378" i="1"/>
  <c r="H437" i="1"/>
  <c r="H404" i="1"/>
  <c r="H423" i="1"/>
  <c r="H344" i="1"/>
  <c r="H382" i="1"/>
  <c r="H269" i="1"/>
  <c r="H485" i="1"/>
  <c r="H452" i="1"/>
  <c r="H406" i="1"/>
  <c r="H302" i="1"/>
  <c r="H286" i="1"/>
  <c r="H481" i="1"/>
  <c r="H383" i="1"/>
  <c r="H304" i="1"/>
  <c r="H288" i="1"/>
  <c r="H346" i="1"/>
  <c r="H475" i="1"/>
  <c r="H374" i="1"/>
  <c r="H388" i="1"/>
  <c r="H398" i="1"/>
  <c r="H360" i="1"/>
  <c r="H393" i="1"/>
  <c r="H507" i="1"/>
  <c r="H429" i="1"/>
  <c r="H506" i="1"/>
  <c r="H412" i="1"/>
  <c r="H369" i="1"/>
  <c r="H306" i="1"/>
  <c r="H318" i="1"/>
  <c r="H510" i="1"/>
  <c r="H477" i="1"/>
  <c r="H436" i="1"/>
  <c r="H414" i="1"/>
  <c r="H367" i="1"/>
  <c r="H359" i="1"/>
  <c r="H351" i="1"/>
  <c r="H291" i="1"/>
  <c r="H466" i="1"/>
  <c r="H315" i="1"/>
  <c r="H450" i="1"/>
  <c r="H492" i="1"/>
  <c r="H430" i="1"/>
  <c r="H505" i="1"/>
  <c r="H464" i="1"/>
  <c r="H316" i="1"/>
  <c r="H305" i="1"/>
  <c r="H289" i="1"/>
  <c r="H284" i="1"/>
  <c r="H266" i="1"/>
  <c r="H399" i="1"/>
  <c r="H432" i="1"/>
  <c r="H341" i="1"/>
  <c r="H353" i="1"/>
  <c r="H272" i="1"/>
  <c r="H387" i="1"/>
  <c r="H469" i="1"/>
  <c r="H338" i="1"/>
  <c r="H479" i="1"/>
  <c r="H333" i="1"/>
  <c r="H287" i="1"/>
  <c r="H384" i="1"/>
  <c r="H299" i="1"/>
  <c r="H461" i="1"/>
  <c r="H489" i="1"/>
  <c r="H327" i="1"/>
  <c r="H381" i="1"/>
  <c r="H297" i="1"/>
  <c r="H278" i="1"/>
  <c r="H300" i="1"/>
  <c r="H380" i="1"/>
  <c r="H354" i="1"/>
  <c r="H422" i="1"/>
  <c r="H363" i="1"/>
  <c r="H509" i="1"/>
  <c r="H473" i="1"/>
  <c r="H323" i="1"/>
  <c r="H343" i="1"/>
  <c r="H386" i="1"/>
  <c r="H301" i="1"/>
  <c r="H296" i="1"/>
  <c r="H339" i="1"/>
  <c r="H478" i="1"/>
  <c r="H355" i="1"/>
  <c r="H457" i="1"/>
  <c r="H320" i="1"/>
  <c r="H293" i="1"/>
  <c r="H281" i="1"/>
  <c r="H421" i="1"/>
  <c r="H494" i="1"/>
  <c r="H500" i="1"/>
  <c r="H294" i="1"/>
  <c r="H497" i="1"/>
  <c r="H440" i="1"/>
  <c r="H397" i="1"/>
  <c r="H311" i="1"/>
  <c r="H307" i="1"/>
  <c r="H285" i="1"/>
  <c r="H292" i="1"/>
  <c r="I271" i="1"/>
  <c r="I289" i="1"/>
  <c r="I299" i="1"/>
  <c r="I396" i="1"/>
  <c r="I411" i="1"/>
  <c r="I439" i="1"/>
  <c r="I461" i="1"/>
  <c r="I467" i="1"/>
  <c r="I470" i="1"/>
  <c r="I491" i="1"/>
  <c r="I494" i="1"/>
  <c r="I267" i="1"/>
  <c r="I341" i="1"/>
  <c r="I348" i="1"/>
  <c r="I358" i="1"/>
  <c r="I360" i="1"/>
  <c r="I362" i="1"/>
  <c r="I303" i="1"/>
  <c r="I312" i="1"/>
  <c r="I347" i="1"/>
  <c r="I431" i="1"/>
  <c r="I443" i="1"/>
  <c r="I462" i="1"/>
  <c r="I499" i="1"/>
  <c r="I487" i="1"/>
  <c r="I495" i="1"/>
  <c r="I415" i="1"/>
  <c r="I474" i="1"/>
  <c r="I490" i="1"/>
  <c r="I409" i="1"/>
  <c r="I425" i="1"/>
  <c r="I427" i="1"/>
  <c r="I457" i="1"/>
  <c r="I463" i="1"/>
  <c r="I466" i="1"/>
  <c r="I372" i="1"/>
  <c r="I489" i="1"/>
  <c r="I498" i="1"/>
  <c r="I379" i="1"/>
  <c r="I471" i="1"/>
  <c r="I412" i="1"/>
  <c r="I449" i="1"/>
  <c r="I468" i="1"/>
  <c r="I404" i="1"/>
  <c r="I378" i="1"/>
  <c r="I343" i="1"/>
  <c r="I281" i="1"/>
  <c r="I484" i="1"/>
  <c r="I469" i="1"/>
  <c r="I416" i="1"/>
  <c r="I388" i="1"/>
  <c r="I361" i="1"/>
  <c r="I275" i="1"/>
  <c r="I331" i="1"/>
  <c r="I314" i="1"/>
  <c r="I266" i="1"/>
  <c r="I472" i="1"/>
  <c r="I420" i="1"/>
  <c r="I390" i="1"/>
  <c r="I297" i="1"/>
  <c r="I478" i="1"/>
  <c r="I398" i="1"/>
  <c r="I325" i="1"/>
  <c r="I375" i="1"/>
  <c r="I337" i="1"/>
  <c r="I324" i="1"/>
  <c r="I336" i="1"/>
  <c r="I455" i="1"/>
  <c r="I435" i="1"/>
  <c r="I283" i="1"/>
  <c r="I508" i="1"/>
  <c r="I503" i="1"/>
  <c r="I475" i="1"/>
  <c r="I480" i="1"/>
  <c r="I414" i="1"/>
  <c r="I301" i="1"/>
  <c r="I268" i="1"/>
  <c r="I460" i="1"/>
  <c r="I405" i="1"/>
  <c r="I380" i="1"/>
  <c r="I320" i="1"/>
  <c r="I426" i="1"/>
  <c r="I382" i="1"/>
  <c r="I403" i="1"/>
  <c r="I419" i="1"/>
  <c r="I437" i="1"/>
  <c r="I374" i="1"/>
  <c r="I506" i="1"/>
  <c r="I450" i="1"/>
  <c r="I458" i="1"/>
  <c r="I370" i="1"/>
  <c r="I504" i="1"/>
  <c r="I476" i="1"/>
  <c r="I488" i="1"/>
  <c r="I481" i="1"/>
  <c r="I384" i="1"/>
  <c r="I344" i="1"/>
  <c r="I293" i="1"/>
  <c r="I332" i="1"/>
  <c r="I433" i="1"/>
  <c r="I376" i="1"/>
  <c r="I295" i="1"/>
  <c r="I486" i="1"/>
  <c r="I353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2" i="1"/>
  <c r="I432" i="1"/>
  <c r="I373" i="1"/>
  <c r="I385" i="1"/>
  <c r="I394" i="1"/>
  <c r="I500" i="1"/>
  <c r="I509" i="1"/>
  <c r="I349" i="1"/>
  <c r="I310" i="1"/>
  <c r="I505" i="1"/>
  <c r="I464" i="1"/>
  <c r="I410" i="1"/>
  <c r="I350" i="1"/>
  <c r="I327" i="1"/>
  <c r="I496" i="1"/>
  <c r="I386" i="1"/>
  <c r="I309" i="1"/>
  <c r="I305" i="1"/>
  <c r="I329" i="1"/>
  <c r="I270" i="1"/>
  <c r="I454" i="1"/>
  <c r="I263" i="1"/>
  <c r="I510" i="1"/>
  <c r="I452" i="1"/>
  <c r="I291" i="1"/>
  <c r="I408" i="1"/>
  <c r="I512" i="1"/>
  <c r="I333" i="1"/>
  <c r="I357" i="1"/>
  <c r="I354" i="1"/>
  <c r="I276" i="1"/>
  <c r="I445" i="1"/>
  <c r="I383" i="1"/>
  <c r="I356" i="1"/>
  <c r="I287" i="1"/>
  <c r="I436" i="1"/>
  <c r="I387" i="1"/>
  <c r="I444" i="1"/>
  <c r="I438" i="1"/>
  <c r="I428" i="1"/>
  <c r="I367" i="1"/>
  <c r="I363" i="1"/>
  <c r="I359" i="1"/>
  <c r="I355" i="1"/>
  <c r="I351" i="1"/>
  <c r="I294" i="1"/>
  <c r="I273" i="1"/>
  <c r="I323" i="1"/>
  <c r="I389" i="1"/>
  <c r="I339" i="1"/>
  <c r="I316" i="1"/>
  <c r="I456" i="1"/>
  <c r="I366" i="1"/>
  <c r="I264" i="1"/>
  <c r="I421" i="1"/>
  <c r="I272" i="1"/>
  <c r="I274" i="1"/>
  <c r="I482" i="1"/>
  <c r="I313" i="1"/>
  <c r="I399" i="1"/>
  <c r="I392" i="1"/>
  <c r="I451" i="1"/>
  <c r="I447" i="1"/>
  <c r="I308" i="1"/>
  <c r="I418" i="1"/>
  <c r="I321" i="1"/>
  <c r="I406" i="1"/>
  <c r="I352" i="1"/>
  <c r="I306" i="1"/>
  <c r="I335" i="1"/>
  <c r="I453" i="1"/>
  <c r="I448" i="1"/>
  <c r="I338" i="1"/>
  <c r="I315" i="1"/>
  <c r="I296" i="1"/>
  <c r="I400" i="1"/>
  <c r="I479" i="1"/>
  <c r="I483" i="1"/>
  <c r="I402" i="1"/>
  <c r="I328" i="1"/>
  <c r="I424" i="1"/>
  <c r="I368" i="1"/>
  <c r="I446" i="1"/>
  <c r="I440" i="1"/>
  <c r="I391" i="1"/>
  <c r="I492" i="1"/>
  <c r="I318" i="1"/>
  <c r="I317" i="1"/>
  <c r="I507" i="1"/>
  <c r="I407" i="1"/>
  <c r="I364" i="1"/>
  <c r="I430" i="1"/>
  <c r="I393" i="1"/>
  <c r="I334" i="1"/>
  <c r="I330" i="1"/>
  <c r="I288" i="1"/>
  <c r="I265" i="1"/>
  <c r="I280" i="1"/>
  <c r="I477" i="1"/>
  <c r="I371" i="1"/>
  <c r="I395" i="1"/>
  <c r="I311" i="1"/>
  <c r="I307" i="1"/>
  <c r="I319" i="1"/>
  <c r="I497" i="1"/>
  <c r="I345" i="1"/>
  <c r="I502" i="1"/>
  <c r="I441" i="1"/>
  <c r="I422" i="1"/>
  <c r="I365" i="1"/>
  <c r="I465" i="1"/>
  <c r="I298" i="1"/>
  <c r="I290" i="1"/>
  <c r="I342" i="1"/>
  <c r="I397" i="1"/>
  <c r="I381" i="1"/>
  <c r="I377" i="1"/>
  <c r="I278" i="1"/>
  <c r="I304" i="1"/>
  <c r="I284" i="1"/>
  <c r="I459" i="1"/>
  <c r="I511" i="1"/>
  <c r="I485" i="1"/>
  <c r="I282" i="1"/>
  <c r="I346" i="1"/>
  <c r="I300" i="1"/>
  <c r="I292" i="1"/>
  <c r="I285" i="1"/>
  <c r="I423" i="1"/>
  <c r="I413" i="1"/>
  <c r="I326" i="1"/>
  <c r="I277" i="1"/>
  <c r="I12" i="1"/>
  <c r="G12" i="1"/>
  <c r="H12" i="1"/>
  <c r="F12" i="1"/>
  <c r="F9" i="1"/>
  <c r="K477" i="1" l="1"/>
  <c r="L477" i="1" s="1"/>
  <c r="M477" i="1" s="1"/>
  <c r="K431" i="1"/>
  <c r="L431" i="1" s="1"/>
  <c r="M431" i="1" s="1"/>
  <c r="K286" i="1"/>
  <c r="L286" i="1" s="1"/>
  <c r="M286" i="1" s="1"/>
  <c r="K411" i="1"/>
  <c r="L411" i="1" s="1"/>
  <c r="M411" i="1" s="1"/>
  <c r="K496" i="1"/>
  <c r="L496" i="1" s="1"/>
  <c r="M496" i="1" s="1"/>
  <c r="K444" i="1"/>
  <c r="L444" i="1" s="1"/>
  <c r="M444" i="1" s="1"/>
  <c r="K432" i="1"/>
  <c r="L432" i="1" s="1"/>
  <c r="M432" i="1" s="1"/>
  <c r="K490" i="1"/>
  <c r="L490" i="1" s="1"/>
  <c r="M490" i="1" s="1"/>
  <c r="K505" i="1"/>
  <c r="L505" i="1" s="1"/>
  <c r="M505" i="1" s="1"/>
  <c r="K470" i="1"/>
  <c r="L470" i="1" s="1"/>
  <c r="M470" i="1" s="1"/>
  <c r="K427" i="1"/>
  <c r="L427" i="1" s="1"/>
  <c r="M427" i="1" s="1"/>
  <c r="K478" i="1"/>
  <c r="L478" i="1" s="1"/>
  <c r="M478" i="1" s="1"/>
  <c r="K358" i="1"/>
  <c r="L358" i="1" s="1"/>
  <c r="M358" i="1" s="1"/>
  <c r="K318" i="1"/>
  <c r="L318" i="1" s="1"/>
  <c r="M318" i="1" s="1"/>
  <c r="K360" i="1"/>
  <c r="L360" i="1" s="1"/>
  <c r="M360" i="1" s="1"/>
  <c r="K354" i="1"/>
  <c r="L354" i="1" s="1"/>
  <c r="M354" i="1" s="1"/>
  <c r="K455" i="1"/>
  <c r="L455" i="1" s="1"/>
  <c r="M455" i="1" s="1"/>
  <c r="K305" i="1"/>
  <c r="L305" i="1" s="1"/>
  <c r="M305" i="1" s="1"/>
  <c r="K368" i="1"/>
  <c r="L368" i="1" s="1"/>
  <c r="M368" i="1" s="1"/>
  <c r="K401" i="1"/>
  <c r="L401" i="1" s="1"/>
  <c r="M401" i="1" s="1"/>
  <c r="K276" i="1"/>
  <c r="L276" i="1" s="1"/>
  <c r="M276" i="1" s="1"/>
  <c r="K334" i="1"/>
  <c r="L334" i="1" s="1"/>
  <c r="M334" i="1" s="1"/>
  <c r="K419" i="1"/>
  <c r="L419" i="1" s="1"/>
  <c r="M419" i="1" s="1"/>
  <c r="K304" i="1"/>
  <c r="L304" i="1" s="1"/>
  <c r="M304" i="1" s="1"/>
  <c r="K365" i="1"/>
  <c r="L365" i="1" s="1"/>
  <c r="M365" i="1" s="1"/>
  <c r="K407" i="1"/>
  <c r="L407" i="1" s="1"/>
  <c r="M407" i="1" s="1"/>
  <c r="K347" i="1"/>
  <c r="L347" i="1" s="1"/>
  <c r="M347" i="1" s="1"/>
  <c r="K509" i="1"/>
  <c r="L509" i="1" s="1"/>
  <c r="M509" i="1" s="1"/>
  <c r="K375" i="1"/>
  <c r="L375" i="1" s="1"/>
  <c r="M375" i="1" s="1"/>
  <c r="K500" i="1"/>
  <c r="L500" i="1" s="1"/>
  <c r="M500" i="1" s="1"/>
  <c r="K315" i="1"/>
  <c r="L315" i="1" s="1"/>
  <c r="M315" i="1" s="1"/>
  <c r="K321" i="1"/>
  <c r="L321" i="1" s="1"/>
  <c r="M321" i="1" s="1"/>
  <c r="K396" i="1"/>
  <c r="L396" i="1" s="1"/>
  <c r="M396" i="1" s="1"/>
  <c r="K485" i="1"/>
  <c r="L485" i="1" s="1"/>
  <c r="M485" i="1" s="1"/>
  <c r="K270" i="1"/>
  <c r="L270" i="1" s="1"/>
  <c r="M270" i="1" s="1"/>
  <c r="K338" i="1"/>
  <c r="L338" i="1" s="1"/>
  <c r="M338" i="1" s="1"/>
  <c r="K475" i="1"/>
  <c r="L475" i="1" s="1"/>
  <c r="M475" i="1" s="1"/>
  <c r="K298" i="1"/>
  <c r="L298" i="1" s="1"/>
  <c r="M298" i="1" s="1"/>
  <c r="K421" i="1"/>
  <c r="L421" i="1" s="1"/>
  <c r="M421" i="1" s="1"/>
  <c r="K288" i="1"/>
  <c r="L288" i="1" s="1"/>
  <c r="M288" i="1" s="1"/>
  <c r="K330" i="1"/>
  <c r="L330" i="1" s="1"/>
  <c r="M330" i="1" s="1"/>
  <c r="K282" i="1"/>
  <c r="L282" i="1" s="1"/>
  <c r="M282" i="1" s="1"/>
  <c r="K443" i="1"/>
  <c r="L443" i="1" s="1"/>
  <c r="M443" i="1" s="1"/>
  <c r="K378" i="1"/>
  <c r="L378" i="1" s="1"/>
  <c r="M378" i="1" s="1"/>
  <c r="K406" i="1"/>
  <c r="L406" i="1" s="1"/>
  <c r="M406" i="1" s="1"/>
  <c r="K422" i="1"/>
  <c r="L422" i="1" s="1"/>
  <c r="M422" i="1" s="1"/>
  <c r="K387" i="1"/>
  <c r="L387" i="1" s="1"/>
  <c r="M387" i="1" s="1"/>
  <c r="K494" i="1"/>
  <c r="L494" i="1" s="1"/>
  <c r="M494" i="1" s="1"/>
  <c r="K491" i="1"/>
  <c r="L491" i="1" s="1"/>
  <c r="M491" i="1" s="1"/>
  <c r="K316" i="1"/>
  <c r="L316" i="1" s="1"/>
  <c r="M316" i="1" s="1"/>
  <c r="K374" i="1"/>
  <c r="L374" i="1" s="1"/>
  <c r="M374" i="1" s="1"/>
  <c r="K342" i="1"/>
  <c r="L342" i="1" s="1"/>
  <c r="M342" i="1" s="1"/>
  <c r="K367" i="1"/>
  <c r="L367" i="1" s="1"/>
  <c r="M367" i="1" s="1"/>
  <c r="K480" i="1"/>
  <c r="L480" i="1" s="1"/>
  <c r="M480" i="1" s="1"/>
  <c r="K319" i="1"/>
  <c r="L319" i="1" s="1"/>
  <c r="M319" i="1" s="1"/>
  <c r="K466" i="1"/>
  <c r="L466" i="1" s="1"/>
  <c r="M466" i="1" s="1"/>
  <c r="K277" i="1"/>
  <c r="L277" i="1" s="1"/>
  <c r="M277" i="1" s="1"/>
  <c r="K393" i="1"/>
  <c r="L393" i="1" s="1"/>
  <c r="M393" i="1" s="1"/>
  <c r="K420" i="1"/>
  <c r="L420" i="1" s="1"/>
  <c r="M420" i="1" s="1"/>
  <c r="K379" i="1"/>
  <c r="L379" i="1" s="1"/>
  <c r="M379" i="1" s="1"/>
  <c r="K418" i="1"/>
  <c r="L418" i="1" s="1"/>
  <c r="M418" i="1" s="1"/>
  <c r="K484" i="1"/>
  <c r="L484" i="1" s="1"/>
  <c r="M484" i="1" s="1"/>
  <c r="K391" i="1"/>
  <c r="L391" i="1" s="1"/>
  <c r="M391" i="1" s="1"/>
  <c r="K336" i="1"/>
  <c r="L336" i="1" s="1"/>
  <c r="M336" i="1" s="1"/>
  <c r="K479" i="1"/>
  <c r="L479" i="1" s="1"/>
  <c r="M479" i="1" s="1"/>
  <c r="K415" i="1"/>
  <c r="L415" i="1" s="1"/>
  <c r="M415" i="1" s="1"/>
  <c r="K266" i="1"/>
  <c r="L266" i="1" s="1"/>
  <c r="M266" i="1" s="1"/>
  <c r="K486" i="1"/>
  <c r="L486" i="1" s="1"/>
  <c r="M486" i="1" s="1"/>
  <c r="K308" i="1"/>
  <c r="L308" i="1" s="1"/>
  <c r="M308" i="1" s="1"/>
  <c r="K346" i="1"/>
  <c r="L346" i="1" s="1"/>
  <c r="M346" i="1" s="1"/>
  <c r="K409" i="1"/>
  <c r="L409" i="1" s="1"/>
  <c r="M409" i="1" s="1"/>
  <c r="K363" i="1"/>
  <c r="L363" i="1" s="1"/>
  <c r="M363" i="1" s="1"/>
  <c r="K344" i="1"/>
  <c r="L344" i="1" s="1"/>
  <c r="M344" i="1" s="1"/>
  <c r="K450" i="1"/>
  <c r="L450" i="1" s="1"/>
  <c r="M450" i="1" s="1"/>
  <c r="K278" i="1"/>
  <c r="L278" i="1" s="1"/>
  <c r="M278" i="1" s="1"/>
  <c r="K339" i="1"/>
  <c r="L339" i="1" s="1"/>
  <c r="M339" i="1" s="1"/>
  <c r="K389" i="1"/>
  <c r="L389" i="1" s="1"/>
  <c r="M389" i="1" s="1"/>
  <c r="K428" i="1"/>
  <c r="L428" i="1" s="1"/>
  <c r="M428" i="1" s="1"/>
  <c r="K329" i="1"/>
  <c r="L329" i="1" s="1"/>
  <c r="M329" i="1" s="1"/>
  <c r="K476" i="1"/>
  <c r="L476" i="1" s="1"/>
  <c r="M476" i="1" s="1"/>
  <c r="K280" i="1"/>
  <c r="L280" i="1" s="1"/>
  <c r="M280" i="1" s="1"/>
  <c r="K320" i="1"/>
  <c r="L320" i="1" s="1"/>
  <c r="M320" i="1" s="1"/>
  <c r="K390" i="1"/>
  <c r="L390" i="1" s="1"/>
  <c r="M390" i="1" s="1"/>
  <c r="K326" i="1"/>
  <c r="L326" i="1" s="1"/>
  <c r="M326" i="1" s="1"/>
  <c r="K414" i="1"/>
  <c r="L414" i="1" s="1"/>
  <c r="M414" i="1" s="1"/>
  <c r="K492" i="1"/>
  <c r="L492" i="1" s="1"/>
  <c r="M492" i="1" s="1"/>
  <c r="K435" i="1"/>
  <c r="L435" i="1" s="1"/>
  <c r="M435" i="1" s="1"/>
  <c r="K272" i="1"/>
  <c r="L272" i="1" s="1"/>
  <c r="M272" i="1" s="1"/>
  <c r="K454" i="1"/>
  <c r="L454" i="1" s="1"/>
  <c r="M454" i="1" s="1"/>
  <c r="K353" i="1"/>
  <c r="L353" i="1" s="1"/>
  <c r="M353" i="1" s="1"/>
  <c r="K398" i="1"/>
  <c r="L398" i="1" s="1"/>
  <c r="M398" i="1" s="1"/>
  <c r="K386" i="1"/>
  <c r="L386" i="1" s="1"/>
  <c r="M386" i="1" s="1"/>
  <c r="K448" i="1"/>
  <c r="L448" i="1" s="1"/>
  <c r="M448" i="1" s="1"/>
  <c r="K452" i="1"/>
  <c r="L452" i="1" s="1"/>
  <c r="M452" i="1" s="1"/>
  <c r="K497" i="1"/>
  <c r="L497" i="1" s="1"/>
  <c r="M497" i="1" s="1"/>
  <c r="K306" i="1"/>
  <c r="L306" i="1" s="1"/>
  <c r="M306" i="1" s="1"/>
  <c r="K423" i="1"/>
  <c r="L423" i="1" s="1"/>
  <c r="M423" i="1" s="1"/>
  <c r="K388" i="1"/>
  <c r="L388" i="1" s="1"/>
  <c r="M388" i="1" s="1"/>
  <c r="K400" i="1"/>
  <c r="L400" i="1" s="1"/>
  <c r="M400" i="1" s="1"/>
  <c r="K327" i="1"/>
  <c r="L327" i="1" s="1"/>
  <c r="M327" i="1" s="1"/>
  <c r="K410" i="1"/>
  <c r="L410" i="1" s="1"/>
  <c r="M410" i="1" s="1"/>
  <c r="K468" i="1"/>
  <c r="L468" i="1" s="1"/>
  <c r="M468" i="1" s="1"/>
  <c r="K446" i="1"/>
  <c r="L446" i="1" s="1"/>
  <c r="M446" i="1" s="1"/>
  <c r="K287" i="1"/>
  <c r="L287" i="1" s="1"/>
  <c r="M287" i="1" s="1"/>
  <c r="K511" i="1"/>
  <c r="L511" i="1" s="1"/>
  <c r="M511" i="1" s="1"/>
  <c r="K433" i="1"/>
  <c r="L433" i="1" s="1"/>
  <c r="M433" i="1" s="1"/>
  <c r="K317" i="1"/>
  <c r="L317" i="1" s="1"/>
  <c r="M317" i="1" s="1"/>
  <c r="K461" i="1"/>
  <c r="L461" i="1" s="1"/>
  <c r="M461" i="1" s="1"/>
  <c r="K502" i="1"/>
  <c r="L502" i="1" s="1"/>
  <c r="M502" i="1" s="1"/>
  <c r="K471" i="1"/>
  <c r="L471" i="1" s="1"/>
  <c r="M471" i="1" s="1"/>
  <c r="K458" i="1"/>
  <c r="L458" i="1" s="1"/>
  <c r="M458" i="1" s="1"/>
  <c r="K364" i="1"/>
  <c r="L364" i="1" s="1"/>
  <c r="M364" i="1" s="1"/>
  <c r="K309" i="1"/>
  <c r="L309" i="1" s="1"/>
  <c r="M309" i="1" s="1"/>
  <c r="K271" i="1"/>
  <c r="L271" i="1" s="1"/>
  <c r="M271" i="1" s="1"/>
  <c r="K300" i="1"/>
  <c r="L300" i="1" s="1"/>
  <c r="M300" i="1" s="1"/>
  <c r="K417" i="1"/>
  <c r="L417" i="1" s="1"/>
  <c r="M417" i="1" s="1"/>
  <c r="K472" i="1"/>
  <c r="L472" i="1" s="1"/>
  <c r="M472" i="1" s="1"/>
  <c r="K284" i="1"/>
  <c r="L284" i="1" s="1"/>
  <c r="M284" i="1" s="1"/>
  <c r="K311" i="1"/>
  <c r="L311" i="1" s="1"/>
  <c r="M311" i="1" s="1"/>
  <c r="K442" i="1"/>
  <c r="L442" i="1" s="1"/>
  <c r="M442" i="1" s="1"/>
  <c r="K281" i="1"/>
  <c r="L281" i="1" s="1"/>
  <c r="M281" i="1" s="1"/>
  <c r="K434" i="1"/>
  <c r="L434" i="1" s="1"/>
  <c r="M434" i="1" s="1"/>
  <c r="K289" i="1"/>
  <c r="L289" i="1" s="1"/>
  <c r="M289" i="1" s="1"/>
  <c r="K349" i="1"/>
  <c r="L349" i="1" s="1"/>
  <c r="M349" i="1" s="1"/>
  <c r="K383" i="1"/>
  <c r="L383" i="1" s="1"/>
  <c r="M383" i="1" s="1"/>
  <c r="K469" i="1"/>
  <c r="L469" i="1" s="1"/>
  <c r="M469" i="1" s="1"/>
  <c r="K333" i="1"/>
  <c r="L333" i="1" s="1"/>
  <c r="M333" i="1" s="1"/>
  <c r="K325" i="1"/>
  <c r="L325" i="1" s="1"/>
  <c r="M325" i="1" s="1"/>
  <c r="K293" i="1"/>
  <c r="L293" i="1" s="1"/>
  <c r="M293" i="1" s="1"/>
  <c r="K405" i="1"/>
  <c r="L405" i="1" s="1"/>
  <c r="M405" i="1" s="1"/>
  <c r="K290" i="1"/>
  <c r="L290" i="1" s="1"/>
  <c r="M290" i="1" s="1"/>
  <c r="K456" i="1"/>
  <c r="L456" i="1" s="1"/>
  <c r="M456" i="1" s="1"/>
  <c r="K310" i="1"/>
  <c r="L310" i="1" s="1"/>
  <c r="M310" i="1" s="1"/>
  <c r="K489" i="1"/>
  <c r="L489" i="1" s="1"/>
  <c r="M489" i="1" s="1"/>
  <c r="K356" i="1"/>
  <c r="L356" i="1" s="1"/>
  <c r="M356" i="1" s="1"/>
  <c r="K264" i="1"/>
  <c r="L264" i="1" s="1"/>
  <c r="M264" i="1" s="1"/>
  <c r="K473" i="1"/>
  <c r="L473" i="1" s="1"/>
  <c r="M473" i="1" s="1"/>
  <c r="K357" i="1"/>
  <c r="L357" i="1" s="1"/>
  <c r="M357" i="1" s="1"/>
  <c r="K413" i="1"/>
  <c r="L413" i="1" s="1"/>
  <c r="M413" i="1" s="1"/>
  <c r="K351" i="1"/>
  <c r="L351" i="1" s="1"/>
  <c r="M351" i="1" s="1"/>
  <c r="K438" i="1"/>
  <c r="L438" i="1" s="1"/>
  <c r="M438" i="1" s="1"/>
  <c r="K504" i="1"/>
  <c r="L504" i="1" s="1"/>
  <c r="M504" i="1" s="1"/>
  <c r="K279" i="1"/>
  <c r="L279" i="1" s="1"/>
  <c r="M279" i="1" s="1"/>
  <c r="K392" i="1"/>
  <c r="L392" i="1" s="1"/>
  <c r="M392" i="1" s="1"/>
  <c r="K312" i="1"/>
  <c r="L312" i="1" s="1"/>
  <c r="M312" i="1" s="1"/>
  <c r="K361" i="1"/>
  <c r="L361" i="1" s="1"/>
  <c r="M361" i="1" s="1"/>
  <c r="K404" i="1"/>
  <c r="L404" i="1" s="1"/>
  <c r="M404" i="1" s="1"/>
  <c r="K397" i="1"/>
  <c r="L397" i="1" s="1"/>
  <c r="M397" i="1" s="1"/>
  <c r="K294" i="1"/>
  <c r="L294" i="1" s="1"/>
  <c r="M294" i="1" s="1"/>
  <c r="K457" i="1"/>
  <c r="L457" i="1" s="1"/>
  <c r="M457" i="1" s="1"/>
  <c r="K395" i="1"/>
  <c r="L395" i="1" s="1"/>
  <c r="M395" i="1" s="1"/>
  <c r="K322" i="1"/>
  <c r="L322" i="1" s="1"/>
  <c r="M322" i="1" s="1"/>
  <c r="K328" i="1"/>
  <c r="L328" i="1" s="1"/>
  <c r="M328" i="1" s="1"/>
  <c r="K348" i="1"/>
  <c r="L348" i="1" s="1"/>
  <c r="M348" i="1" s="1"/>
  <c r="K441" i="1"/>
  <c r="L441" i="1" s="1"/>
  <c r="M441" i="1" s="1"/>
  <c r="K408" i="1"/>
  <c r="L408" i="1" s="1"/>
  <c r="M408" i="1" s="1"/>
  <c r="K343" i="1"/>
  <c r="L343" i="1" s="1"/>
  <c r="M343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451" i="1"/>
  <c r="L451" i="1" s="1"/>
  <c r="M451" i="1" s="1"/>
  <c r="K295" i="1"/>
  <c r="L295" i="1" s="1"/>
  <c r="M295" i="1" s="1"/>
  <c r="K291" i="1"/>
  <c r="L291" i="1" s="1"/>
  <c r="M291" i="1" s="1"/>
  <c r="K268" i="1"/>
  <c r="L268" i="1" s="1"/>
  <c r="M268" i="1" s="1"/>
  <c r="K341" i="1"/>
  <c r="L341" i="1" s="1"/>
  <c r="M341" i="1" s="1"/>
  <c r="K493" i="1"/>
  <c r="L493" i="1" s="1"/>
  <c r="M493" i="1" s="1"/>
  <c r="K483" i="1"/>
  <c r="L483" i="1" s="1"/>
  <c r="M483" i="1" s="1"/>
  <c r="K313" i="1"/>
  <c r="L313" i="1" s="1"/>
  <c r="M313" i="1" s="1"/>
  <c r="K467" i="1"/>
  <c r="L467" i="1" s="1"/>
  <c r="M467" i="1" s="1"/>
  <c r="K439" i="1"/>
  <c r="L439" i="1" s="1"/>
  <c r="M439" i="1" s="1"/>
  <c r="K307" i="1"/>
  <c r="L307" i="1" s="1"/>
  <c r="M307" i="1" s="1"/>
  <c r="K324" i="1"/>
  <c r="L324" i="1" s="1"/>
  <c r="M324" i="1" s="1"/>
  <c r="K482" i="1"/>
  <c r="L482" i="1" s="1"/>
  <c r="M482" i="1" s="1"/>
  <c r="K403" i="1"/>
  <c r="L403" i="1" s="1"/>
  <c r="M403" i="1" s="1"/>
  <c r="K337" i="1"/>
  <c r="L337" i="1" s="1"/>
  <c r="M337" i="1" s="1"/>
  <c r="K297" i="1"/>
  <c r="L297" i="1" s="1"/>
  <c r="M297" i="1" s="1"/>
  <c r="K394" i="1"/>
  <c r="L394" i="1" s="1"/>
  <c r="M394" i="1" s="1"/>
  <c r="K335" i="1"/>
  <c r="L335" i="1" s="1"/>
  <c r="M335" i="1" s="1"/>
  <c r="K285" i="1"/>
  <c r="L285" i="1" s="1"/>
  <c r="M285" i="1" s="1"/>
  <c r="K385" i="1"/>
  <c r="L385" i="1" s="1"/>
  <c r="M385" i="1" s="1"/>
  <c r="K352" i="1"/>
  <c r="L352" i="1" s="1"/>
  <c r="M352" i="1" s="1"/>
  <c r="K362" i="1"/>
  <c r="L362" i="1" s="1"/>
  <c r="M362" i="1" s="1"/>
  <c r="K436" i="1"/>
  <c r="L436" i="1" s="1"/>
  <c r="M436" i="1" s="1"/>
  <c r="K274" i="1"/>
  <c r="L274" i="1" s="1"/>
  <c r="M274" i="1" s="1"/>
  <c r="K301" i="1"/>
  <c r="L301" i="1" s="1"/>
  <c r="M301" i="1" s="1"/>
  <c r="K370" i="1"/>
  <c r="L370" i="1" s="1"/>
  <c r="M370" i="1" s="1"/>
  <c r="K273" i="1"/>
  <c r="L273" i="1" s="1"/>
  <c r="M273" i="1" s="1"/>
  <c r="K474" i="1"/>
  <c r="L474" i="1" s="1"/>
  <c r="M474" i="1" s="1"/>
  <c r="K380" i="1"/>
  <c r="L380" i="1" s="1"/>
  <c r="M380" i="1" s="1"/>
  <c r="K296" i="1"/>
  <c r="L296" i="1" s="1"/>
  <c r="M296" i="1" s="1"/>
  <c r="K350" i="1"/>
  <c r="L350" i="1" s="1"/>
  <c r="M350" i="1" s="1"/>
  <c r="K425" i="1"/>
  <c r="L425" i="1" s="1"/>
  <c r="M425" i="1" s="1"/>
  <c r="K355" i="1"/>
  <c r="L355" i="1" s="1"/>
  <c r="M355" i="1" s="1"/>
  <c r="K498" i="1"/>
  <c r="L498" i="1" s="1"/>
  <c r="M498" i="1" s="1"/>
  <c r="K501" i="1"/>
  <c r="L501" i="1" s="1"/>
  <c r="M501" i="1" s="1"/>
  <c r="K503" i="1"/>
  <c r="L503" i="1" s="1"/>
  <c r="M503" i="1" s="1"/>
  <c r="K263" i="1"/>
  <c r="L263" i="1" s="1"/>
  <c r="M263" i="1" s="1"/>
  <c r="K292" i="1"/>
  <c r="L292" i="1" s="1"/>
  <c r="M292" i="1" s="1"/>
  <c r="K366" i="1"/>
  <c r="L366" i="1" s="1"/>
  <c r="M366" i="1" s="1"/>
  <c r="K373" i="1"/>
  <c r="L373" i="1" s="1"/>
  <c r="M373" i="1" s="1"/>
  <c r="K359" i="1"/>
  <c r="L359" i="1" s="1"/>
  <c r="M359" i="1" s="1"/>
  <c r="K453" i="1"/>
  <c r="L453" i="1" s="1"/>
  <c r="M453" i="1" s="1"/>
  <c r="K275" i="1"/>
  <c r="L275" i="1" s="1"/>
  <c r="M275" i="1" s="1"/>
  <c r="K429" i="1"/>
  <c r="L429" i="1" s="1"/>
  <c r="M429" i="1" s="1"/>
  <c r="K283" i="1"/>
  <c r="L283" i="1" s="1"/>
  <c r="M283" i="1" s="1"/>
  <c r="K331" i="1"/>
  <c r="L331" i="1" s="1"/>
  <c r="M331" i="1" s="1"/>
  <c r="K369" i="1"/>
  <c r="L369" i="1" s="1"/>
  <c r="M369" i="1" s="1"/>
  <c r="K412" i="1"/>
  <c r="L412" i="1" s="1"/>
  <c r="M412" i="1" s="1"/>
  <c r="K323" i="1"/>
  <c r="L323" i="1" s="1"/>
  <c r="M323" i="1" s="1"/>
  <c r="K402" i="1"/>
  <c r="L402" i="1" s="1"/>
  <c r="M402" i="1" s="1"/>
  <c r="K464" i="1"/>
  <c r="L464" i="1" s="1"/>
  <c r="M464" i="1" s="1"/>
  <c r="K440" i="1"/>
  <c r="L440" i="1" s="1"/>
  <c r="M440" i="1" s="1"/>
  <c r="K340" i="1"/>
  <c r="L340" i="1" s="1"/>
  <c r="M340" i="1" s="1"/>
  <c r="K462" i="1"/>
  <c r="L462" i="1" s="1"/>
  <c r="M462" i="1" s="1"/>
  <c r="K384" i="1"/>
  <c r="L384" i="1" s="1"/>
  <c r="M384" i="1" s="1"/>
  <c r="K377" i="1"/>
  <c r="L377" i="1" s="1"/>
  <c r="M377" i="1" s="1"/>
  <c r="K416" i="1"/>
  <c r="L416" i="1" s="1"/>
  <c r="M416" i="1" s="1"/>
  <c r="K381" i="1"/>
  <c r="L381" i="1" s="1"/>
  <c r="M381" i="1" s="1"/>
  <c r="K371" i="1"/>
  <c r="L371" i="1" s="1"/>
  <c r="M371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59" i="1"/>
  <c r="L459" i="1" s="1"/>
  <c r="M459" i="1" s="1"/>
  <c r="K447" i="1"/>
  <c r="L447" i="1" s="1"/>
  <c r="M447" i="1" s="1"/>
  <c r="K314" i="1"/>
  <c r="L314" i="1" s="1"/>
  <c r="M314" i="1" s="1"/>
  <c r="K345" i="1"/>
  <c r="L345" i="1" s="1"/>
  <c r="M345" i="1" s="1"/>
  <c r="K372" i="1"/>
  <c r="L372" i="1" s="1"/>
  <c r="M372" i="1" s="1"/>
  <c r="K463" i="1"/>
  <c r="L463" i="1" s="1"/>
  <c r="M463" i="1" s="1"/>
  <c r="K445" i="1"/>
  <c r="L445" i="1" s="1"/>
  <c r="M445" i="1" s="1"/>
  <c r="K487" i="1"/>
  <c r="L487" i="1" s="1"/>
  <c r="M487" i="1" s="1"/>
  <c r="K499" i="1"/>
  <c r="L499" i="1" s="1"/>
  <c r="M499" i="1" s="1"/>
  <c r="K376" i="1"/>
  <c r="L376" i="1" s="1"/>
  <c r="M376" i="1" s="1"/>
  <c r="K506" i="1"/>
  <c r="L506" i="1" s="1"/>
  <c r="M506" i="1" s="1"/>
  <c r="K382" i="1"/>
  <c r="L382" i="1" s="1"/>
  <c r="M382" i="1" s="1"/>
  <c r="K424" i="1"/>
  <c r="L424" i="1" s="1"/>
  <c r="M424" i="1" s="1"/>
  <c r="K460" i="1"/>
  <c r="L460" i="1" s="1"/>
  <c r="M460" i="1" s="1"/>
  <c r="K430" i="1"/>
  <c r="L430" i="1" s="1"/>
  <c r="M430" i="1" s="1"/>
  <c r="K512" i="1"/>
  <c r="L512" i="1" s="1"/>
  <c r="M512" i="1" s="1"/>
  <c r="K465" i="1"/>
  <c r="L465" i="1" s="1"/>
  <c r="M465" i="1" s="1"/>
  <c r="K508" i="1"/>
  <c r="L508" i="1" s="1"/>
  <c r="M508" i="1" s="1"/>
  <c r="K399" i="1"/>
  <c r="L399" i="1" s="1"/>
  <c r="M399" i="1" s="1"/>
  <c r="K267" i="1"/>
  <c r="L267" i="1" s="1"/>
  <c r="M267" i="1" s="1"/>
  <c r="K507" i="1"/>
  <c r="L507" i="1" s="1"/>
  <c r="M507" i="1" s="1"/>
  <c r="K265" i="1"/>
  <c r="L265" i="1" s="1"/>
  <c r="M265" i="1" s="1"/>
  <c r="K495" i="1"/>
  <c r="L495" i="1" s="1"/>
  <c r="M495" i="1" s="1"/>
  <c r="K332" i="1"/>
  <c r="L332" i="1" s="1"/>
  <c r="M332" i="1" s="1"/>
  <c r="K437" i="1"/>
  <c r="L437" i="1" s="1"/>
  <c r="M437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<sst xmlns="http://schemas.openxmlformats.org/spreadsheetml/2006/main" count="33" uniqueCount="32">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</sst>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38" builtinId="21" customBuiltin="1"/>
    <cellStyle name="Berechnung" xfId="26" builtinId="22" customBuiltin="1"/>
    <cellStyle name="Eingabe" xfId="34" builtinId="20" customBuiltin="1"/>
    <cellStyle name="Ergebnis" xfId="40" builtinId="25" customBuiltin="1"/>
    <cellStyle name="Erklärender Text" xfId="28" builtinId="53" customBuiltin="1"/>
    <cellStyle name="Gut" xfId="29" builtinId="26" customBuiltin="1"/>
    <cellStyle name="Neutral" xfId="36" builtinId="28" customBuiltin="1"/>
    <cellStyle name="Notiz" xfId="37" builtinId="10" customBuiltin="1"/>
    <cellStyle name="Schlecht" xfId="25" builtinId="27" customBuiltin="1"/>
    <cellStyle name="Standard" xfId="0" builtinId="0"/>
    <cellStyle name="Überschrift" xfId="39" builtinId="15" customBuiltin="1"/>
    <cellStyle name="Überschrift 1" xfId="30" builtinId="16" customBuiltin="1"/>
    <cellStyle name="Überschrift 2" xfId="31" builtinId="17" customBuiltin="1"/>
    <cellStyle name="Überschrift 3" xfId="32" builtinId="18" customBuiltin="1"/>
    <cellStyle name="Überschrift 4" xfId="33" builtinId="19" customBuiltin="1"/>
    <cellStyle name="Verknüpfte Zelle" xfId="35" builtinId="24" customBuiltin="1"/>
    <cellStyle name="Warnender Text" xfId="41" builtinId="11" customBuiltin="1"/>
    <cellStyle name="Zelle überprüfen" xfId="27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Chlorine!$E$12:$E$1113</c:f>
              <c:numCache>
                <c:formatCode>General</c:formatCode>
                <c:ptCount val="1102"/>
                <c:pt idx="0">
                  <c:v>-8.1309087060815273</c:v>
                </c:pt>
                <c:pt idx="1">
                  <c:v>-3.0883850712572212</c:v>
                </c:pt>
                <c:pt idx="2">
                  <c:v>-2.0458614364329151</c:v>
                </c:pt>
                <c:pt idx="3">
                  <c:v>2.996662198391391</c:v>
                </c:pt>
                <c:pt idx="4">
                  <c:v>2.0391858332156971</c:v>
                </c:pt>
                <c:pt idx="5">
                  <c:v>9.0817094680401169</c:v>
                </c:pt>
                <c:pt idx="6">
                  <c:v>-7.875766897135577</c:v>
                </c:pt>
                <c:pt idx="7">
                  <c:v>0.16675673768872912</c:v>
                </c:pt>
                <c:pt idx="8">
                  <c:v>1.2092803725130352</c:v>
                </c:pt>
                <c:pt idx="9">
                  <c:v>5.2518040073373413</c:v>
                </c:pt>
                <c:pt idx="10">
                  <c:v>9.2943276421616474</c:v>
                </c:pt>
                <c:pt idx="11">
                  <c:v>-2.6631487230139328</c:v>
                </c:pt>
                <c:pt idx="12">
                  <c:v>4.3793749118103733</c:v>
                </c:pt>
                <c:pt idx="13">
                  <c:v>-12.578101453365321</c:v>
                </c:pt>
                <c:pt idx="14">
                  <c:v>6.4644221814589855</c:v>
                </c:pt>
                <c:pt idx="15">
                  <c:v>4.5069458162832916</c:v>
                </c:pt>
                <c:pt idx="16">
                  <c:v>-12.450530548892289</c:v>
                </c:pt>
                <c:pt idx="17">
                  <c:v>5.5919930859320175</c:v>
                </c:pt>
                <c:pt idx="18">
                  <c:v>0.63451672075632359</c:v>
                </c:pt>
                <c:pt idx="19">
                  <c:v>-5.3229596444193703</c:v>
                </c:pt>
                <c:pt idx="20">
                  <c:v>1.7195639904049358</c:v>
                </c:pt>
                <c:pt idx="21">
                  <c:v>-2.2379123747707581</c:v>
                </c:pt>
                <c:pt idx="22">
                  <c:v>0.80461126005366168</c:v>
                </c:pt>
                <c:pt idx="23">
                  <c:v>-5.1528651051220322</c:v>
                </c:pt>
                <c:pt idx="24">
                  <c:v>7.8896585297022739</c:v>
                </c:pt>
                <c:pt idx="25">
                  <c:v>1.93218216452658</c:v>
                </c:pt>
                <c:pt idx="26">
                  <c:v>4.9747057993508861</c:v>
                </c:pt>
                <c:pt idx="27">
                  <c:v>-9.9827705658246941</c:v>
                </c:pt>
                <c:pt idx="28">
                  <c:v>-3.940246931000388</c:v>
                </c:pt>
                <c:pt idx="29">
                  <c:v>5.1022767038239181</c:v>
                </c:pt>
                <c:pt idx="30">
                  <c:v>0.14480033864822417</c:v>
                </c:pt>
                <c:pt idx="31">
                  <c:v>4.1873239734725303</c:v>
                </c:pt>
                <c:pt idx="32">
                  <c:v>-0.77015239170316363</c:v>
                </c:pt>
                <c:pt idx="33">
                  <c:v>6.2723712431212562</c:v>
                </c:pt>
                <c:pt idx="34">
                  <c:v>-7.6851051220544377</c:v>
                </c:pt>
                <c:pt idx="35">
                  <c:v>5.3574185127698684</c:v>
                </c:pt>
                <c:pt idx="36">
                  <c:v>-2.6000578524058255</c:v>
                </c:pt>
                <c:pt idx="37">
                  <c:v>-5.5575342175815194</c:v>
                </c:pt>
                <c:pt idx="38">
                  <c:v>-4.5150105827572133</c:v>
                </c:pt>
                <c:pt idx="39">
                  <c:v>-8.4724869479327936</c:v>
                </c:pt>
                <c:pt idx="40">
                  <c:v>2.5700366868915125</c:v>
                </c:pt>
                <c:pt idx="41">
                  <c:v>14.612560321715819</c:v>
                </c:pt>
                <c:pt idx="42">
                  <c:v>-6.3449160434598753</c:v>
                </c:pt>
                <c:pt idx="43">
                  <c:v>2.6976075913644308</c:v>
                </c:pt>
                <c:pt idx="44">
                  <c:v>2.7401312261888506</c:v>
                </c:pt>
                <c:pt idx="45">
                  <c:v>2.7826548610131567</c:v>
                </c:pt>
                <c:pt idx="46">
                  <c:v>-1.1748215041625372</c:v>
                </c:pt>
                <c:pt idx="47">
                  <c:v>8.8677021306617689</c:v>
                </c:pt>
                <c:pt idx="48">
                  <c:v>1.910225765486075</c:v>
                </c:pt>
                <c:pt idx="49">
                  <c:v>-1.0472505996896189</c:v>
                </c:pt>
                <c:pt idx="50">
                  <c:v>-3.0047269648651991</c:v>
                </c:pt>
                <c:pt idx="51">
                  <c:v>-11.962203330040893</c:v>
                </c:pt>
                <c:pt idx="52">
                  <c:v>-8.9196796952165869</c:v>
                </c:pt>
                <c:pt idx="53">
                  <c:v>5.1228439396077192</c:v>
                </c:pt>
                <c:pt idx="54">
                  <c:v>5.1653675744320253</c:v>
                </c:pt>
                <c:pt idx="55">
                  <c:v>2.2078912092563314</c:v>
                </c:pt>
                <c:pt idx="56">
                  <c:v>-1.7495851559192488</c:v>
                </c:pt>
                <c:pt idx="57">
                  <c:v>11.292938478905057</c:v>
                </c:pt>
                <c:pt idx="58">
                  <c:v>-0.66453788627063659</c:v>
                </c:pt>
                <c:pt idx="59">
                  <c:v>8.3779857485536695</c:v>
                </c:pt>
                <c:pt idx="60">
                  <c:v>2.4205093833779756</c:v>
                </c:pt>
                <c:pt idx="61">
                  <c:v>-4.5369669817976046</c:v>
                </c:pt>
                <c:pt idx="62">
                  <c:v>-0.4944433469732985</c:v>
                </c:pt>
                <c:pt idx="63">
                  <c:v>-0.4519197121489924</c:v>
                </c:pt>
                <c:pt idx="64">
                  <c:v>-3.4093960773246863</c:v>
                </c:pt>
                <c:pt idx="65">
                  <c:v>-9.3668724425003802</c:v>
                </c:pt>
                <c:pt idx="66">
                  <c:v>-7.3243488076760741</c:v>
                </c:pt>
                <c:pt idx="67">
                  <c:v>5.7181748271483457</c:v>
                </c:pt>
                <c:pt idx="68">
                  <c:v>14.760698461972652</c:v>
                </c:pt>
                <c:pt idx="69">
                  <c:v>-4.1967779032030421</c:v>
                </c:pt>
                <c:pt idx="70">
                  <c:v>-0.15425426837873601</c:v>
                </c:pt>
                <c:pt idx="71">
                  <c:v>-0.11173063355442991</c:v>
                </c:pt>
                <c:pt idx="72">
                  <c:v>1.9307930012698762</c:v>
                </c:pt>
                <c:pt idx="73">
                  <c:v>-2.6683363905704027E-2</c:v>
                </c:pt>
                <c:pt idx="74">
                  <c:v>-3.9841597290813979</c:v>
                </c:pt>
                <c:pt idx="75">
                  <c:v>1.0583639057429082</c:v>
                </c:pt>
                <c:pt idx="76">
                  <c:v>-0.89911245943278573</c:v>
                </c:pt>
                <c:pt idx="77">
                  <c:v>5.1434111753915204</c:v>
                </c:pt>
                <c:pt idx="78">
                  <c:v>-0.81406518978405984</c:v>
                </c:pt>
                <c:pt idx="79">
                  <c:v>17.228458445040246</c:v>
                </c:pt>
                <c:pt idx="80">
                  <c:v>-0.72901792013544764</c:v>
                </c:pt>
                <c:pt idx="81">
                  <c:v>-2.6864942853111415</c:v>
                </c:pt>
                <c:pt idx="82">
                  <c:v>-0.64397065048683544</c:v>
                </c:pt>
                <c:pt idx="83">
                  <c:v>-0.60144701566252934</c:v>
                </c:pt>
                <c:pt idx="84">
                  <c:v>5.4410766191618904</c:v>
                </c:pt>
                <c:pt idx="85">
                  <c:v>0.48360025398619655</c:v>
                </c:pt>
                <c:pt idx="86">
                  <c:v>-2.4738761111894974</c:v>
                </c:pt>
                <c:pt idx="87">
                  <c:v>5.5686475236348087</c:v>
                </c:pt>
                <c:pt idx="88">
                  <c:v>-3.3888288415408852</c:v>
                </c:pt>
                <c:pt idx="89">
                  <c:v>5.6536947932834209</c:v>
                </c:pt>
                <c:pt idx="90">
                  <c:v>-0.30378157189215926</c:v>
                </c:pt>
                <c:pt idx="91">
                  <c:v>4.7387420629321468</c:v>
                </c:pt>
                <c:pt idx="92">
                  <c:v>3.7812656977564529</c:v>
                </c:pt>
                <c:pt idx="93">
                  <c:v>8.823789332580759</c:v>
                </c:pt>
                <c:pt idx="94">
                  <c:v>-0.13368703259493486</c:v>
                </c:pt>
                <c:pt idx="95">
                  <c:v>10.908836602229485</c:v>
                </c:pt>
                <c:pt idx="96">
                  <c:v>-5.048639762946209</c:v>
                </c:pt>
                <c:pt idx="97">
                  <c:v>0.99388387187809712</c:v>
                </c:pt>
                <c:pt idx="98">
                  <c:v>4.0364075067024032</c:v>
                </c:pt>
                <c:pt idx="99">
                  <c:v>-12.921068858473291</c:v>
                </c:pt>
                <c:pt idx="100">
                  <c:v>-1.8785452236489846</c:v>
                </c:pt>
                <c:pt idx="101">
                  <c:v>2.1639784111754352</c:v>
                </c:pt>
                <c:pt idx="102">
                  <c:v>-8.7934979540002587</c:v>
                </c:pt>
                <c:pt idx="103">
                  <c:v>7.2490256808240474</c:v>
                </c:pt>
                <c:pt idx="104">
                  <c:v>7.2915493156483535</c:v>
                </c:pt>
                <c:pt idx="105">
                  <c:v>-2.6659270495273404</c:v>
                </c:pt>
                <c:pt idx="106">
                  <c:v>8.3765965852969657</c:v>
                </c:pt>
                <c:pt idx="107">
                  <c:v>-7.5808797798786145</c:v>
                </c:pt>
                <c:pt idx="108">
                  <c:v>-2.5383561450543084</c:v>
                </c:pt>
                <c:pt idx="109">
                  <c:v>-12.495832510230002</c:v>
                </c:pt>
                <c:pt idx="110">
                  <c:v>10.546691124594304</c:v>
                </c:pt>
                <c:pt idx="111">
                  <c:v>0.5892147594186099</c:v>
                </c:pt>
                <c:pt idx="112">
                  <c:v>4.6317383942430297</c:v>
                </c:pt>
                <c:pt idx="113">
                  <c:v>-4.3257379709326642</c:v>
                </c:pt>
                <c:pt idx="114">
                  <c:v>-4.2832143361083581</c:v>
                </c:pt>
                <c:pt idx="115">
                  <c:v>-5.240690701284052</c:v>
                </c:pt>
                <c:pt idx="116">
                  <c:v>-8.1981670664597459</c:v>
                </c:pt>
                <c:pt idx="117">
                  <c:v>6.8443565683645602</c:v>
                </c:pt>
                <c:pt idx="118">
                  <c:v>7.88688020318898</c:v>
                </c:pt>
                <c:pt idx="119">
                  <c:v>-4.0705961619867139</c:v>
                </c:pt>
                <c:pt idx="120">
                  <c:v>8.9719274728375922</c:v>
                </c:pt>
                <c:pt idx="121">
                  <c:v>-2.9855488923381017</c:v>
                </c:pt>
                <c:pt idx="122">
                  <c:v>13.056974742486204</c:v>
                </c:pt>
                <c:pt idx="123">
                  <c:v>16.099498377310624</c:v>
                </c:pt>
                <c:pt idx="124">
                  <c:v>15.14202201213493</c:v>
                </c:pt>
                <c:pt idx="125">
                  <c:v>5.1845456469592364</c:v>
                </c:pt>
                <c:pt idx="126">
                  <c:v>-0.77293071821645754</c:v>
                </c:pt>
                <c:pt idx="127">
                  <c:v>7.2695929166078486</c:v>
                </c:pt>
                <c:pt idx="128">
                  <c:v>13.312116551432155</c:v>
                </c:pt>
                <c:pt idx="129">
                  <c:v>-3.6453598137434255</c:v>
                </c:pt>
                <c:pt idx="130">
                  <c:v>12.397163821080881</c:v>
                </c:pt>
                <c:pt idx="131">
                  <c:v>12.439687455905187</c:v>
                </c:pt>
                <c:pt idx="132">
                  <c:v>11.482211090729493</c:v>
                </c:pt>
                <c:pt idx="133">
                  <c:v>4.5247347255537989</c:v>
                </c:pt>
                <c:pt idx="134">
                  <c:v>13.567258360378105</c:v>
                </c:pt>
                <c:pt idx="135">
                  <c:v>19.609781995202525</c:v>
                </c:pt>
                <c:pt idx="136">
                  <c:v>9.6523056300268308</c:v>
                </c:pt>
                <c:pt idx="137">
                  <c:v>8.6948292648511369</c:v>
                </c:pt>
                <c:pt idx="138">
                  <c:v>7.737352899675443</c:v>
                </c:pt>
                <c:pt idx="139">
                  <c:v>10.779876534499749</c:v>
                </c:pt>
                <c:pt idx="140">
                  <c:v>14.822400169324169</c:v>
                </c:pt>
                <c:pt idx="141">
                  <c:v>26.864923804148475</c:v>
                </c:pt>
                <c:pt idx="142">
                  <c:v>17.907447438972781</c:v>
                </c:pt>
                <c:pt idx="143">
                  <c:v>19.949971073797087</c:v>
                </c:pt>
                <c:pt idx="144">
                  <c:v>14.992494708621393</c:v>
                </c:pt>
                <c:pt idx="145">
                  <c:v>37.035018343445699</c:v>
                </c:pt>
                <c:pt idx="146">
                  <c:v>42.077541978270119</c:v>
                </c:pt>
                <c:pt idx="147">
                  <c:v>45.120065613094425</c:v>
                </c:pt>
                <c:pt idx="148">
                  <c:v>41.162589247918731</c:v>
                </c:pt>
                <c:pt idx="149">
                  <c:v>38.205112882743038</c:v>
                </c:pt>
                <c:pt idx="150">
                  <c:v>44.247636517567344</c:v>
                </c:pt>
                <c:pt idx="151">
                  <c:v>37.29016015239165</c:v>
                </c:pt>
                <c:pt idx="152">
                  <c:v>52.33268378721607</c:v>
                </c:pt>
                <c:pt idx="153">
                  <c:v>66.375207422040376</c:v>
                </c:pt>
                <c:pt idx="154">
                  <c:v>63.417731056864682</c:v>
                </c:pt>
                <c:pt idx="155">
                  <c:v>78.460254691688988</c:v>
                </c:pt>
                <c:pt idx="156">
                  <c:v>75.502778326513294</c:v>
                </c:pt>
                <c:pt idx="157">
                  <c:v>90.545301961337714</c:v>
                </c:pt>
                <c:pt idx="158">
                  <c:v>109.58782559616202</c:v>
                </c:pt>
                <c:pt idx="159">
                  <c:v>97.630349230986326</c:v>
                </c:pt>
                <c:pt idx="160">
                  <c:v>94.672872865810632</c:v>
                </c:pt>
                <c:pt idx="161">
                  <c:v>97.715396500634938</c:v>
                </c:pt>
                <c:pt idx="162">
                  <c:v>107.75792013545924</c:v>
                </c:pt>
                <c:pt idx="163">
                  <c:v>78.800443770283664</c:v>
                </c:pt>
                <c:pt idx="164">
                  <c:v>107.84296740510797</c:v>
                </c:pt>
                <c:pt idx="165">
                  <c:v>126.88549103993228</c:v>
                </c:pt>
                <c:pt idx="166">
                  <c:v>126.92801467475658</c:v>
                </c:pt>
                <c:pt idx="167">
                  <c:v>107.97053830958089</c:v>
                </c:pt>
                <c:pt idx="168">
                  <c:v>123.01306194440519</c:v>
                </c:pt>
                <c:pt idx="169">
                  <c:v>121.05558557922961</c:v>
                </c:pt>
                <c:pt idx="170">
                  <c:v>120.09810921405392</c:v>
                </c:pt>
                <c:pt idx="171">
                  <c:v>141.14063284887823</c:v>
                </c:pt>
                <c:pt idx="172">
                  <c:v>119.18315648370253</c:v>
                </c:pt>
                <c:pt idx="173">
                  <c:v>143.22568011852684</c:v>
                </c:pt>
                <c:pt idx="174">
                  <c:v>132.26820375335126</c:v>
                </c:pt>
                <c:pt idx="175">
                  <c:v>158.31072738817556</c:v>
                </c:pt>
                <c:pt idx="176">
                  <c:v>140.35325102299987</c:v>
                </c:pt>
                <c:pt idx="177">
                  <c:v>148.39577465782418</c:v>
                </c:pt>
                <c:pt idx="178">
                  <c:v>151.43829829264848</c:v>
                </c:pt>
                <c:pt idx="179">
                  <c:v>144.48082192747279</c:v>
                </c:pt>
                <c:pt idx="180">
                  <c:v>167.52334556229721</c:v>
                </c:pt>
                <c:pt idx="181">
                  <c:v>179.56586919712151</c:v>
                </c:pt>
                <c:pt idx="182">
                  <c:v>201.60839283194582</c:v>
                </c:pt>
                <c:pt idx="183">
                  <c:v>172.65091646677013</c:v>
                </c:pt>
                <c:pt idx="184">
                  <c:v>176.69344010159443</c:v>
                </c:pt>
                <c:pt idx="185">
                  <c:v>185.73596373641874</c:v>
                </c:pt>
                <c:pt idx="186">
                  <c:v>171.77848737124316</c:v>
                </c:pt>
                <c:pt idx="187">
                  <c:v>198.82101100606747</c:v>
                </c:pt>
                <c:pt idx="188">
                  <c:v>194.86353464089177</c:v>
                </c:pt>
                <c:pt idx="189">
                  <c:v>185.90605827571608</c:v>
                </c:pt>
                <c:pt idx="190">
                  <c:v>211.94858191054038</c:v>
                </c:pt>
                <c:pt idx="191">
                  <c:v>226.9911055453648</c:v>
                </c:pt>
                <c:pt idx="192">
                  <c:v>213.03362918018911</c:v>
                </c:pt>
                <c:pt idx="193">
                  <c:v>210.07615281501342</c:v>
                </c:pt>
                <c:pt idx="194">
                  <c:v>198.11867644983772</c:v>
                </c:pt>
                <c:pt idx="195">
                  <c:v>237.16120008466203</c:v>
                </c:pt>
                <c:pt idx="196">
                  <c:v>249.20372371948633</c:v>
                </c:pt>
                <c:pt idx="197">
                  <c:v>230.24624735431075</c:v>
                </c:pt>
                <c:pt idx="198">
                  <c:v>260.28877098913506</c:v>
                </c:pt>
                <c:pt idx="199">
                  <c:v>230.33129462395937</c:v>
                </c:pt>
                <c:pt idx="200">
                  <c:v>241.37381825878367</c:v>
                </c:pt>
                <c:pt idx="201">
                  <c:v>209.41634189360798</c:v>
                </c:pt>
                <c:pt idx="202">
                  <c:v>229.45886552843228</c:v>
                </c:pt>
                <c:pt idx="203">
                  <c:v>248.5013891632567</c:v>
                </c:pt>
                <c:pt idx="204">
                  <c:v>223.54391279808101</c:v>
                </c:pt>
                <c:pt idx="205">
                  <c:v>222.58643643290532</c:v>
                </c:pt>
                <c:pt idx="206">
                  <c:v>211.62896006772962</c:v>
                </c:pt>
                <c:pt idx="207">
                  <c:v>206.67148370255393</c:v>
                </c:pt>
                <c:pt idx="208">
                  <c:v>219.71400733737835</c:v>
                </c:pt>
                <c:pt idx="209">
                  <c:v>182.75653097220265</c:v>
                </c:pt>
                <c:pt idx="210">
                  <c:v>175.79905460702696</c:v>
                </c:pt>
                <c:pt idx="211">
                  <c:v>205.84157824185127</c:v>
                </c:pt>
                <c:pt idx="212">
                  <c:v>159.88410187667557</c:v>
                </c:pt>
                <c:pt idx="213">
                  <c:v>184.92662551149988</c:v>
                </c:pt>
                <c:pt idx="214">
                  <c:v>141.9691491463243</c:v>
                </c:pt>
                <c:pt idx="215">
                  <c:v>163.0116727811486</c:v>
                </c:pt>
                <c:pt idx="216">
                  <c:v>133.05419641597291</c:v>
                </c:pt>
                <c:pt idx="217">
                  <c:v>144.09672005079722</c:v>
                </c:pt>
                <c:pt idx="218">
                  <c:v>114.13924368562152</c:v>
                </c:pt>
                <c:pt idx="219">
                  <c:v>90.181767320445829</c:v>
                </c:pt>
                <c:pt idx="220">
                  <c:v>102.22429095527025</c:v>
                </c:pt>
                <c:pt idx="221">
                  <c:v>80.266814590094555</c:v>
                </c:pt>
                <c:pt idx="222">
                  <c:v>108.30933822491886</c:v>
                </c:pt>
                <c:pt idx="223">
                  <c:v>89.351861859743167</c:v>
                </c:pt>
                <c:pt idx="224">
                  <c:v>82.394385494567473</c:v>
                </c:pt>
                <c:pt idx="225">
                  <c:v>86.436909129391893</c:v>
                </c:pt>
                <c:pt idx="226">
                  <c:v>48.479432764216199</c:v>
                </c:pt>
                <c:pt idx="227">
                  <c:v>77.521956399040505</c:v>
                </c:pt>
                <c:pt idx="228">
                  <c:v>57.564480033864811</c:v>
                </c:pt>
                <c:pt idx="229">
                  <c:v>40.607003668689117</c:v>
                </c:pt>
                <c:pt idx="230">
                  <c:v>42.649527303513423</c:v>
                </c:pt>
                <c:pt idx="231">
                  <c:v>34.692050938337843</c:v>
                </c:pt>
                <c:pt idx="232">
                  <c:v>40.734574573162149</c:v>
                </c:pt>
                <c:pt idx="233">
                  <c:v>20.777098207986455</c:v>
                </c:pt>
                <c:pt idx="234">
                  <c:v>32.819621842810761</c:v>
                </c:pt>
                <c:pt idx="235">
                  <c:v>19.862145477635067</c:v>
                </c:pt>
                <c:pt idx="236">
                  <c:v>20.904669112459487</c:v>
                </c:pt>
                <c:pt idx="237">
                  <c:v>21.947192747283793</c:v>
                </c:pt>
                <c:pt idx="238">
                  <c:v>18.989716382108099</c:v>
                </c:pt>
                <c:pt idx="239">
                  <c:v>17.032240016932406</c:v>
                </c:pt>
                <c:pt idx="240">
                  <c:v>24.074763651756712</c:v>
                </c:pt>
                <c:pt idx="241">
                  <c:v>30.117287286581018</c:v>
                </c:pt>
                <c:pt idx="242">
                  <c:v>19.159810921405438</c:v>
                </c:pt>
                <c:pt idx="243">
                  <c:v>6.2023345562297436</c:v>
                </c:pt>
                <c:pt idx="244">
                  <c:v>3.2448581910540497</c:v>
                </c:pt>
                <c:pt idx="245">
                  <c:v>8.2873818258783558</c:v>
                </c:pt>
                <c:pt idx="246">
                  <c:v>5.3299054607026619</c:v>
                </c:pt>
                <c:pt idx="247">
                  <c:v>6.372429095526968</c:v>
                </c:pt>
                <c:pt idx="248">
                  <c:v>0.4149527303513878</c:v>
                </c:pt>
                <c:pt idx="249">
                  <c:v>11.457476365175694</c:v>
                </c:pt>
                <c:pt idx="250">
                  <c:v>4.5</c:v>
                </c:pt>
                <c:pt idx="251">
                  <c:v>15.542523634824306</c:v>
                </c:pt>
                <c:pt idx="252">
                  <c:v>4.5850472696486122</c:v>
                </c:pt>
                <c:pt idx="253">
                  <c:v>-2.372429095526968</c:v>
                </c:pt>
                <c:pt idx="254">
                  <c:v>6.6700945392973381</c:v>
                </c:pt>
                <c:pt idx="255">
                  <c:v>-5.2873818258783558</c:v>
                </c:pt>
                <c:pt idx="256">
                  <c:v>3.7551418089459503</c:v>
                </c:pt>
                <c:pt idx="257">
                  <c:v>6.7976654437702564</c:v>
                </c:pt>
                <c:pt idx="258">
                  <c:v>9.8401890785945625</c:v>
                </c:pt>
                <c:pt idx="259">
                  <c:v>1.8827127134189823</c:v>
                </c:pt>
                <c:pt idx="260">
                  <c:v>-8.0747636517567116</c:v>
                </c:pt>
                <c:pt idx="261">
                  <c:v>-3.2240016932405524E-2</c:v>
                </c:pt>
                <c:pt idx="262">
                  <c:v>-6.9897163821080994</c:v>
                </c:pt>
                <c:pt idx="263">
                  <c:v>4.0528072527162067</c:v>
                </c:pt>
                <c:pt idx="264">
                  <c:v>7.0953308875405128</c:v>
                </c:pt>
                <c:pt idx="265">
                  <c:v>-4.8621454776350674</c:v>
                </c:pt>
                <c:pt idx="266">
                  <c:v>-4.8196218428107613</c:v>
                </c:pt>
                <c:pt idx="267">
                  <c:v>-3.7770982079864552</c:v>
                </c:pt>
                <c:pt idx="268">
                  <c:v>-12.734574573162149</c:v>
                </c:pt>
                <c:pt idx="269">
                  <c:v>-4.692050938337843</c:v>
                </c:pt>
                <c:pt idx="270">
                  <c:v>2.3504726964865768</c:v>
                </c:pt>
                <c:pt idx="271">
                  <c:v>-2.6070036686891171</c:v>
                </c:pt>
                <c:pt idx="272">
                  <c:v>-1.564480033864811</c:v>
                </c:pt>
                <c:pt idx="273">
                  <c:v>10.478043600959495</c:v>
                </c:pt>
                <c:pt idx="274">
                  <c:v>-6.4794327642161988</c:v>
                </c:pt>
                <c:pt idx="275">
                  <c:v>-3.4369091293918927</c:v>
                </c:pt>
                <c:pt idx="276">
                  <c:v>-6.394385494567473</c:v>
                </c:pt>
                <c:pt idx="277">
                  <c:v>-6.3518618597431669</c:v>
                </c:pt>
                <c:pt idx="278">
                  <c:v>0.69066177508113924</c:v>
                </c:pt>
                <c:pt idx="279">
                  <c:v>-6.2668145900945547</c:v>
                </c:pt>
                <c:pt idx="280">
                  <c:v>1.7757090447297514</c:v>
                </c:pt>
                <c:pt idx="281">
                  <c:v>-4.1817673204459425</c:v>
                </c:pt>
                <c:pt idx="282">
                  <c:v>-10.139243685621523</c:v>
                </c:pt>
                <c:pt idx="283">
                  <c:v>-9.0967200507972166</c:v>
                </c:pt>
                <c:pt idx="284">
                  <c:v>3.9458035840270895</c:v>
                </c:pt>
                <c:pt idx="285">
                  <c:v>6.9883272188513956</c:v>
                </c:pt>
                <c:pt idx="286">
                  <c:v>-1.9691491463242983</c:v>
                </c:pt>
                <c:pt idx="287">
                  <c:v>-11.926625511499878</c:v>
                </c:pt>
                <c:pt idx="288">
                  <c:v>1.1158981233244276</c:v>
                </c:pt>
                <c:pt idx="289">
                  <c:v>0.15842175814873372</c:v>
                </c:pt>
                <c:pt idx="290">
                  <c:v>-12.79905460702696</c:v>
                </c:pt>
                <c:pt idx="291">
                  <c:v>5.2434690277973459</c:v>
                </c:pt>
                <c:pt idx="292">
                  <c:v>-5.714007337378348</c:v>
                </c:pt>
                <c:pt idx="293">
                  <c:v>-7.6714837025539282</c:v>
                </c:pt>
                <c:pt idx="294">
                  <c:v>-1.6289600677296221</c:v>
                </c:pt>
                <c:pt idx="295">
                  <c:v>-5.586436432905316</c:v>
                </c:pt>
                <c:pt idx="296">
                  <c:v>3.4560872019189901</c:v>
                </c:pt>
                <c:pt idx="297">
                  <c:v>-10.501389163256704</c:v>
                </c:pt>
                <c:pt idx="298">
                  <c:v>7.5411344715676023</c:v>
                </c:pt>
                <c:pt idx="299">
                  <c:v>2.5836581063920221</c:v>
                </c:pt>
                <c:pt idx="300">
                  <c:v>2.6261817412163282</c:v>
                </c:pt>
                <c:pt idx="301">
                  <c:v>0.66870537604063429</c:v>
                </c:pt>
                <c:pt idx="302">
                  <c:v>-10.28877098913506</c:v>
                </c:pt>
                <c:pt idx="303">
                  <c:v>1.7537526456892465</c:v>
                </c:pt>
                <c:pt idx="304">
                  <c:v>-4.2037237194863337</c:v>
                </c:pt>
                <c:pt idx="305">
                  <c:v>5.8387999153379724</c:v>
                </c:pt>
                <c:pt idx="306">
                  <c:v>0.88132355016227848</c:v>
                </c:pt>
                <c:pt idx="307">
                  <c:v>-2.0761528150134154</c:v>
                </c:pt>
                <c:pt idx="308">
                  <c:v>0.96637081981089068</c:v>
                </c:pt>
                <c:pt idx="309">
                  <c:v>-3.9911055453648032</c:v>
                </c:pt>
                <c:pt idx="310">
                  <c:v>-1.9485819105403834</c:v>
                </c:pt>
                <c:pt idx="311">
                  <c:v>1.0939417242839227</c:v>
                </c:pt>
                <c:pt idx="312">
                  <c:v>0.13646535910822877</c:v>
                </c:pt>
                <c:pt idx="313">
                  <c:v>4.1789889939325349</c:v>
                </c:pt>
                <c:pt idx="314">
                  <c:v>0.22151262875684097</c:v>
                </c:pt>
                <c:pt idx="315">
                  <c:v>7.2640362635811471</c:v>
                </c:pt>
                <c:pt idx="316">
                  <c:v>-2.6934401015944331</c:v>
                </c:pt>
                <c:pt idx="317">
                  <c:v>-3.650916466770127</c:v>
                </c:pt>
                <c:pt idx="318">
                  <c:v>-6.6083928319458209</c:v>
                </c:pt>
                <c:pt idx="319">
                  <c:v>1.4341308028784852</c:v>
                </c:pt>
                <c:pt idx="320">
                  <c:v>7.4766544377027913</c:v>
                </c:pt>
                <c:pt idx="321">
                  <c:v>-4.480821927472789</c:v>
                </c:pt>
                <c:pt idx="322">
                  <c:v>7.5617017073515171</c:v>
                </c:pt>
                <c:pt idx="323">
                  <c:v>7.6042253421758232</c:v>
                </c:pt>
                <c:pt idx="324">
                  <c:v>-0.35325102299987066</c:v>
                </c:pt>
                <c:pt idx="325">
                  <c:v>-4.3107273881755646</c:v>
                </c:pt>
                <c:pt idx="326">
                  <c:v>-1.2682037533512585</c:v>
                </c:pt>
                <c:pt idx="327">
                  <c:v>-2.2256801185268387</c:v>
                </c:pt>
                <c:pt idx="328">
                  <c:v>17.816843516297467</c:v>
                </c:pt>
                <c:pt idx="329">
                  <c:v>3.8593671511217735</c:v>
                </c:pt>
                <c:pt idx="330">
                  <c:v>4.9018907859460796</c:v>
                </c:pt>
                <c:pt idx="331">
                  <c:v>-1.0555855792296143</c:v>
                </c:pt>
                <c:pt idx="332">
                  <c:v>9.9869380555948055</c:v>
                </c:pt>
                <c:pt idx="333">
                  <c:v>1.0294616904191116</c:v>
                </c:pt>
                <c:pt idx="334">
                  <c:v>14.071985325243418</c:v>
                </c:pt>
                <c:pt idx="335">
                  <c:v>16.114508960067724</c:v>
                </c:pt>
                <c:pt idx="336">
                  <c:v>8.1570325948920299</c:v>
                </c:pt>
                <c:pt idx="337">
                  <c:v>4.199556229716336</c:v>
                </c:pt>
                <c:pt idx="338">
                  <c:v>12.242079864540756</c:v>
                </c:pt>
                <c:pt idx="339">
                  <c:v>-3.7153965006349381</c:v>
                </c:pt>
                <c:pt idx="340">
                  <c:v>16.327127134189368</c:v>
                </c:pt>
                <c:pt idx="341">
                  <c:v>7.3696507690136741</c:v>
                </c:pt>
                <c:pt idx="342">
                  <c:v>17.41217440383798</c:v>
                </c:pt>
                <c:pt idx="343">
                  <c:v>13.454698038662286</c:v>
                </c:pt>
                <c:pt idx="344">
                  <c:v>3.4972216734867061</c:v>
                </c:pt>
                <c:pt idx="345">
                  <c:v>3.5397453083110122</c:v>
                </c:pt>
                <c:pt idx="346">
                  <c:v>18.582268943135318</c:v>
                </c:pt>
                <c:pt idx="347">
                  <c:v>19.624792577959624</c:v>
                </c:pt>
                <c:pt idx="348">
                  <c:v>12.66731621278393</c:v>
                </c:pt>
                <c:pt idx="349">
                  <c:v>12.70983984760835</c:v>
                </c:pt>
                <c:pt idx="350">
                  <c:v>8.7523634824326564</c:v>
                </c:pt>
                <c:pt idx="351">
                  <c:v>7.7948871172569625</c:v>
                </c:pt>
                <c:pt idx="352">
                  <c:v>5.8374107520812686</c:v>
                </c:pt>
                <c:pt idx="353">
                  <c:v>8.8799343869055747</c:v>
                </c:pt>
                <c:pt idx="354">
                  <c:v>12.922458021729881</c:v>
                </c:pt>
                <c:pt idx="355">
                  <c:v>18.964981656554301</c:v>
                </c:pt>
                <c:pt idx="356">
                  <c:v>18.007505291378607</c:v>
                </c:pt>
                <c:pt idx="357">
                  <c:v>28.050028926202913</c:v>
                </c:pt>
                <c:pt idx="358">
                  <c:v>15.092552561027219</c:v>
                </c:pt>
                <c:pt idx="359">
                  <c:v>10.135076195851525</c:v>
                </c:pt>
                <c:pt idx="360">
                  <c:v>23.177599830675831</c:v>
                </c:pt>
                <c:pt idx="361">
                  <c:v>19.220123465500251</c:v>
                </c:pt>
                <c:pt idx="362">
                  <c:v>23.262647100324557</c:v>
                </c:pt>
                <c:pt idx="363">
                  <c:v>16.305170735148863</c:v>
                </c:pt>
                <c:pt idx="364">
                  <c:v>22.347694369973169</c:v>
                </c:pt>
                <c:pt idx="365">
                  <c:v>33.390218004797475</c:v>
                </c:pt>
                <c:pt idx="366">
                  <c:v>19.432741639621895</c:v>
                </c:pt>
                <c:pt idx="367">
                  <c:v>16.475265274446201</c:v>
                </c:pt>
                <c:pt idx="368">
                  <c:v>21.517788909270507</c:v>
                </c:pt>
                <c:pt idx="369">
                  <c:v>24.560312544094813</c:v>
                </c:pt>
                <c:pt idx="370">
                  <c:v>22.602836178919119</c:v>
                </c:pt>
                <c:pt idx="371">
                  <c:v>40.645359813743426</c:v>
                </c:pt>
                <c:pt idx="372">
                  <c:v>15.687883448567845</c:v>
                </c:pt>
                <c:pt idx="373">
                  <c:v>23.730407083392151</c:v>
                </c:pt>
                <c:pt idx="374">
                  <c:v>24.772930718216458</c:v>
                </c:pt>
                <c:pt idx="375">
                  <c:v>32.815454353040764</c:v>
                </c:pt>
                <c:pt idx="376">
                  <c:v>26.85797798786507</c:v>
                </c:pt>
                <c:pt idx="377">
                  <c:v>15.900501622689376</c:v>
                </c:pt>
                <c:pt idx="378">
                  <c:v>25.943025257513796</c:v>
                </c:pt>
                <c:pt idx="379">
                  <c:v>14.985548892338102</c:v>
                </c:pt>
                <c:pt idx="380">
                  <c:v>24.028072527162408</c:v>
                </c:pt>
                <c:pt idx="381">
                  <c:v>13.070596161986714</c:v>
                </c:pt>
                <c:pt idx="382">
                  <c:v>22.11311979681102</c:v>
                </c:pt>
                <c:pt idx="383">
                  <c:v>21.15564343163544</c:v>
                </c:pt>
                <c:pt idx="384">
                  <c:v>14.198167066459746</c:v>
                </c:pt>
                <c:pt idx="385">
                  <c:v>22.240690701284052</c:v>
                </c:pt>
                <c:pt idx="386">
                  <c:v>14.283214336108358</c:v>
                </c:pt>
                <c:pt idx="387">
                  <c:v>12.325737970932664</c:v>
                </c:pt>
                <c:pt idx="388">
                  <c:v>21.36826160575697</c:v>
                </c:pt>
                <c:pt idx="389">
                  <c:v>11.41078524058139</c:v>
                </c:pt>
                <c:pt idx="390">
                  <c:v>21.453308875405696</c:v>
                </c:pt>
                <c:pt idx="391">
                  <c:v>14.495832510230002</c:v>
                </c:pt>
                <c:pt idx="392">
                  <c:v>26.538356145054308</c:v>
                </c:pt>
                <c:pt idx="393">
                  <c:v>10.580879779878614</c:v>
                </c:pt>
                <c:pt idx="394">
                  <c:v>18.623403414702921</c:v>
                </c:pt>
                <c:pt idx="395">
                  <c:v>11.66592704952734</c:v>
                </c:pt>
                <c:pt idx="396">
                  <c:v>17.708450684351646</c:v>
                </c:pt>
                <c:pt idx="397">
                  <c:v>9.7509743191759526</c:v>
                </c:pt>
                <c:pt idx="398">
                  <c:v>12.793497954000259</c:v>
                </c:pt>
                <c:pt idx="399">
                  <c:v>10.836021588824565</c:v>
                </c:pt>
                <c:pt idx="400">
                  <c:v>7.8785452236489846</c:v>
                </c:pt>
                <c:pt idx="401">
                  <c:v>19.921068858473291</c:v>
                </c:pt>
                <c:pt idx="402">
                  <c:v>19.963592493297597</c:v>
                </c:pt>
                <c:pt idx="403">
                  <c:v>7.0061161281219029</c:v>
                </c:pt>
                <c:pt idx="404">
                  <c:v>12.048639762946209</c:v>
                </c:pt>
                <c:pt idx="405">
                  <c:v>14.091163397770515</c:v>
                </c:pt>
                <c:pt idx="406">
                  <c:v>11.133687032594935</c:v>
                </c:pt>
                <c:pt idx="407">
                  <c:v>15.176210667419241</c:v>
                </c:pt>
                <c:pt idx="408">
                  <c:v>16.218734302243547</c:v>
                </c:pt>
                <c:pt idx="409">
                  <c:v>20.261257937067853</c:v>
                </c:pt>
                <c:pt idx="410">
                  <c:v>6.3037815718921593</c:v>
                </c:pt>
                <c:pt idx="411">
                  <c:v>22.346305206716465</c:v>
                </c:pt>
                <c:pt idx="412">
                  <c:v>13.388828841540885</c:v>
                </c:pt>
                <c:pt idx="413">
                  <c:v>11.431352476365191</c:v>
                </c:pt>
                <c:pt idx="414">
                  <c:v>13.473876111189497</c:v>
                </c:pt>
                <c:pt idx="415">
                  <c:v>-0.48360025398619655</c:v>
                </c:pt>
                <c:pt idx="416">
                  <c:v>5.5589233808381096</c:v>
                </c:pt>
                <c:pt idx="417">
                  <c:v>-0.39855298433747066</c:v>
                </c:pt>
                <c:pt idx="418">
                  <c:v>3.6439706504868354</c:v>
                </c:pt>
                <c:pt idx="419">
                  <c:v>-2.3135057146888585</c:v>
                </c:pt>
                <c:pt idx="420">
                  <c:v>-6.2709820798645524</c:v>
                </c:pt>
                <c:pt idx="421">
                  <c:v>0.77154155495975374</c:v>
                </c:pt>
                <c:pt idx="422">
                  <c:v>9.8140651897840598</c:v>
                </c:pt>
                <c:pt idx="423">
                  <c:v>3.8565888246084796</c:v>
                </c:pt>
                <c:pt idx="424">
                  <c:v>4.8991124594327857</c:v>
                </c:pt>
                <c:pt idx="425">
                  <c:v>-2.0583639057429082</c:v>
                </c:pt>
                <c:pt idx="426">
                  <c:v>10.984159729081398</c:v>
                </c:pt>
                <c:pt idx="427">
                  <c:v>6.026683363905704</c:v>
                </c:pt>
                <c:pt idx="428">
                  <c:v>-5.9307930012699899</c:v>
                </c:pt>
                <c:pt idx="429">
                  <c:v>6.1117306335544299</c:v>
                </c:pt>
                <c:pt idx="430">
                  <c:v>-0.84574573162126399</c:v>
                </c:pt>
                <c:pt idx="431">
                  <c:v>2.1967779032030421</c:v>
                </c:pt>
                <c:pt idx="432">
                  <c:v>-0.76069846197265178</c:v>
                </c:pt>
                <c:pt idx="433">
                  <c:v>-11.718174827148346</c:v>
                </c:pt>
                <c:pt idx="434">
                  <c:v>2.3243488076760741</c:v>
                </c:pt>
                <c:pt idx="435">
                  <c:v>9.3668724425003802</c:v>
                </c:pt>
                <c:pt idx="436">
                  <c:v>-9.5906039226753137</c:v>
                </c:pt>
                <c:pt idx="437">
                  <c:v>-4.5480802878510076</c:v>
                </c:pt>
                <c:pt idx="438">
                  <c:v>7.4944433469732985</c:v>
                </c:pt>
                <c:pt idx="439">
                  <c:v>4.5369669817976046</c:v>
                </c:pt>
                <c:pt idx="440">
                  <c:v>5.5794906166220244</c:v>
                </c:pt>
                <c:pt idx="441">
                  <c:v>3.6220142514463305</c:v>
                </c:pt>
                <c:pt idx="442">
                  <c:v>-5.3354621137293634</c:v>
                </c:pt>
                <c:pt idx="443">
                  <c:v>3.7070615210949427</c:v>
                </c:pt>
                <c:pt idx="444">
                  <c:v>-3.2504148440807512</c:v>
                </c:pt>
                <c:pt idx="445">
                  <c:v>4.7921087907436686</c:v>
                </c:pt>
                <c:pt idx="446">
                  <c:v>-8.1653675744320253</c:v>
                </c:pt>
                <c:pt idx="447">
                  <c:v>-3.1228439396077192</c:v>
                </c:pt>
                <c:pt idx="448">
                  <c:v>-7.0803203047834131</c:v>
                </c:pt>
                <c:pt idx="449">
                  <c:v>-7.037796669959107</c:v>
                </c:pt>
                <c:pt idx="450">
                  <c:v>1.0047269648651991</c:v>
                </c:pt>
                <c:pt idx="451">
                  <c:v>-7.9527494003103811</c:v>
                </c:pt>
                <c:pt idx="452">
                  <c:v>8.9774234513924966E-2</c:v>
                </c:pt>
                <c:pt idx="453">
                  <c:v>-9.8677021306617689</c:v>
                </c:pt>
                <c:pt idx="454">
                  <c:v>-5.8251784958374628</c:v>
                </c:pt>
                <c:pt idx="455">
                  <c:v>7.2173451389868433</c:v>
                </c:pt>
                <c:pt idx="456">
                  <c:v>-4.7401312261888506</c:v>
                </c:pt>
                <c:pt idx="457">
                  <c:v>-0.69760759136443085</c:v>
                </c:pt>
                <c:pt idx="458">
                  <c:v>-6.6550839565401247</c:v>
                </c:pt>
                <c:pt idx="459">
                  <c:v>-1.6125603217158186</c:v>
                </c:pt>
                <c:pt idx="460">
                  <c:v>-12.570036686891513</c:v>
                </c:pt>
                <c:pt idx="461">
                  <c:v>5.4724869479327936</c:v>
                </c:pt>
                <c:pt idx="462">
                  <c:v>-8.4849894172427867</c:v>
                </c:pt>
                <c:pt idx="463">
                  <c:v>-5.4424657824184806</c:v>
                </c:pt>
                <c:pt idx="464">
                  <c:v>-0.39994214759417446</c:v>
                </c:pt>
                <c:pt idx="465">
                  <c:v>-6.3574185127698684</c:v>
                </c:pt>
                <c:pt idx="466">
                  <c:v>-7.3148948779455623</c:v>
                </c:pt>
                <c:pt idx="467">
                  <c:v>-0.27237124312125616</c:v>
                </c:pt>
                <c:pt idx="468">
                  <c:v>-0.22984760829683637</c:v>
                </c:pt>
                <c:pt idx="469">
                  <c:v>-5.1873239734725303</c:v>
                </c:pt>
                <c:pt idx="470">
                  <c:v>-4.1448003386482242</c:v>
                </c:pt>
                <c:pt idx="471">
                  <c:v>-2.1022767038239181</c:v>
                </c:pt>
                <c:pt idx="472">
                  <c:v>6.940246931000388</c:v>
                </c:pt>
                <c:pt idx="473">
                  <c:v>2.9827705658246941</c:v>
                </c:pt>
                <c:pt idx="474">
                  <c:v>-8.9747057993508861</c:v>
                </c:pt>
                <c:pt idx="475">
                  <c:v>1.06781783547342</c:v>
                </c:pt>
                <c:pt idx="476">
                  <c:v>-8.8896585297022739</c:v>
                </c:pt>
                <c:pt idx="477">
                  <c:v>5.1528651051220322</c:v>
                </c:pt>
                <c:pt idx="478">
                  <c:v>-1.8046112600536617</c:v>
                </c:pt>
                <c:pt idx="479">
                  <c:v>-2.7620876252292419</c:v>
                </c:pt>
                <c:pt idx="480">
                  <c:v>-4.7195639904049358</c:v>
                </c:pt>
                <c:pt idx="481">
                  <c:v>7.3229596444193703</c:v>
                </c:pt>
                <c:pt idx="482">
                  <c:v>3.3654832792436764</c:v>
                </c:pt>
                <c:pt idx="483">
                  <c:v>-4.5919930859320175</c:v>
                </c:pt>
                <c:pt idx="484">
                  <c:v>9.4505305488922886</c:v>
                </c:pt>
                <c:pt idx="485">
                  <c:v>0.49305418371670839</c:v>
                </c:pt>
                <c:pt idx="486">
                  <c:v>-7.4644221814589855</c:v>
                </c:pt>
                <c:pt idx="487">
                  <c:v>-1.4218985466346794</c:v>
                </c:pt>
                <c:pt idx="488">
                  <c:v>-3.3793749118103733</c:v>
                </c:pt>
                <c:pt idx="489">
                  <c:v>0.66314872301393279</c:v>
                </c:pt>
                <c:pt idx="490">
                  <c:v>-3.2943276421617611</c:v>
                </c:pt>
                <c:pt idx="491">
                  <c:v>0.74819599266265868</c:v>
                </c:pt>
                <c:pt idx="492">
                  <c:v>4.7907196274869648</c:v>
                </c:pt>
                <c:pt idx="493">
                  <c:v>-1.1667567376887291</c:v>
                </c:pt>
                <c:pt idx="494">
                  <c:v>-0.12423310286442302</c:v>
                </c:pt>
                <c:pt idx="495">
                  <c:v>-1.0817094680401169</c:v>
                </c:pt>
                <c:pt idx="496">
                  <c:v>-5.0391858332156971</c:v>
                </c:pt>
                <c:pt idx="497">
                  <c:v>-2.996662198391391</c:v>
                </c:pt>
                <c:pt idx="498">
                  <c:v>5.0458614364329151</c:v>
                </c:pt>
                <c:pt idx="499">
                  <c:v>1.0883850712572212</c:v>
                </c:pt>
                <c:pt idx="500">
                  <c:v>10.130908706081527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D0-4DA3-99CC-23C47A6E514E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Chlorine!$F$12:$F$1113</c:f>
              <c:numCache>
                <c:formatCode>General</c:formatCode>
                <c:ptCount val="1102"/>
                <c:pt idx="0">
                  <c:v>2.6083875623751649E-46</c:v>
                </c:pt>
                <c:pt idx="1">
                  <c:v>7.7244005648087048E-46</c:v>
                </c:pt>
                <c:pt idx="2">
                  <c:v>2.2752253221029477E-45</c:v>
                </c:pt>
                <c:pt idx="3">
                  <c:v>6.6657803317313257E-45</c:v>
                </c:pt>
                <c:pt idx="4">
                  <c:v>1.9424262652924123E-44</c:v>
                </c:pt>
                <c:pt idx="5">
                  <c:v>5.6299565828360253E-44</c:v>
                </c:pt>
                <c:pt idx="6">
                  <c:v>1.6230522789289495E-43</c:v>
                </c:pt>
                <c:pt idx="7">
                  <c:v>4.6540059189289745E-43</c:v>
                </c:pt>
                <c:pt idx="8">
                  <c:v>1.3273587380816761E-42</c:v>
                </c:pt>
                <c:pt idx="9">
                  <c:v>3.7654479993985437E-42</c:v>
                </c:pt>
                <c:pt idx="10">
                  <c:v>1.0624584502394057E-41</c:v>
                </c:pt>
                <c:pt idx="11">
                  <c:v>2.9817705086212708E-41</c:v>
                </c:pt>
                <c:pt idx="12">
                  <c:v>8.3234511377983964E-41</c:v>
                </c:pt>
                <c:pt idx="13">
                  <c:v>2.3109982314713999E-40</c:v>
                </c:pt>
                <c:pt idx="14">
                  <c:v>6.3820874568630623E-40</c:v>
                </c:pt>
                <c:pt idx="15">
                  <c:v>1.7530441294427983E-39</c:v>
                </c:pt>
                <c:pt idx="16">
                  <c:v>4.7894970004971727E-39</c:v>
                </c:pt>
                <c:pt idx="17">
                  <c:v>1.3015292175000209E-38</c:v>
                </c:pt>
                <c:pt idx="18">
                  <c:v>3.5179114007606754E-38</c:v>
                </c:pt>
                <c:pt idx="19">
                  <c:v>9.4576411685513209E-38</c:v>
                </c:pt>
                <c:pt idx="20">
                  <c:v>2.5289935798360987E-37</c:v>
                </c:pt>
                <c:pt idx="21">
                  <c:v>6.7263518409282262E-37</c:v>
                </c:pt>
                <c:pt idx="22">
                  <c:v>1.7794196973474472E-36</c:v>
                </c:pt>
                <c:pt idx="23">
                  <c:v>4.68213752960694E-36</c:v>
                </c:pt>
                <c:pt idx="24">
                  <c:v>1.225397240662544E-35</c:v>
                </c:pt>
                <c:pt idx="25">
                  <c:v>3.1898964795558345E-35</c:v>
                </c:pt>
                <c:pt idx="26">
                  <c:v>8.2592999766665749E-35</c:v>
                </c:pt>
                <c:pt idx="27">
                  <c:v>2.1270458420458632E-34</c:v>
                </c:pt>
                <c:pt idx="28">
                  <c:v>5.4485058217131729E-34</c:v>
                </c:pt>
                <c:pt idx="29">
                  <c:v>1.3881773308155176E-33</c:v>
                </c:pt>
                <c:pt idx="30">
                  <c:v>3.5178671626039509E-33</c:v>
                </c:pt>
                <c:pt idx="31">
                  <c:v>8.8670852447603257E-33</c:v>
                </c:pt>
                <c:pt idx="32">
                  <c:v>2.2230503055680643E-32</c:v>
                </c:pt>
                <c:pt idx="33">
                  <c:v>5.543507720773483E-32</c:v>
                </c:pt>
                <c:pt idx="34">
                  <c:v>1.3749502437654763E-31</c:v>
                </c:pt>
                <c:pt idx="35">
                  <c:v>3.3920033096829172E-31</c:v>
                </c:pt>
                <c:pt idx="36">
                  <c:v>8.3232418023272097E-31</c:v>
                </c:pt>
                <c:pt idx="37">
                  <c:v>2.0314012504261785E-30</c:v>
                </c:pt>
                <c:pt idx="38">
                  <c:v>4.9313505803546231E-30</c:v>
                </c:pt>
                <c:pt idx="39">
                  <c:v>1.1907017750354254E-29</c:v>
                </c:pt>
                <c:pt idx="40">
                  <c:v>2.8596118160008638E-29</c:v>
                </c:pt>
                <c:pt idx="41">
                  <c:v>6.8309030917466682E-29</c:v>
                </c:pt>
                <c:pt idx="42">
                  <c:v>1.6229910494692572E-28</c:v>
                </c:pt>
                <c:pt idx="43">
                  <c:v>3.8354920310835726E-28</c:v>
                </c:pt>
                <c:pt idx="44">
                  <c:v>9.0155661467247213E-28</c:v>
                </c:pt>
                <c:pt idx="45">
                  <c:v>2.1078120494770911E-27</c:v>
                </c:pt>
                <c:pt idx="46">
                  <c:v>4.9015983482654185E-27</c:v>
                </c:pt>
                <c:pt idx="47">
                  <c:v>1.1337322963832098E-26</c:v>
                </c:pt>
                <c:pt idx="48">
                  <c:v>2.6082563617074734E-26</c:v>
                </c:pt>
                <c:pt idx="49">
                  <c:v>5.9683872174409965E-26</c:v>
                </c:pt>
                <c:pt idx="50">
                  <c:v>1.3584093656342633E-25</c:v>
                </c:pt>
                <c:pt idx="51">
                  <c:v>3.0751853863035326E-25</c:v>
                </c:pt>
                <c:pt idx="52">
                  <c:v>6.924348163418554E-25</c:v>
                </c:pt>
                <c:pt idx="53">
                  <c:v>1.5507916368531185E-24</c:v>
                </c:pt>
                <c:pt idx="54">
                  <c:v>3.4545776852385352E-24</c:v>
                </c:pt>
                <c:pt idx="55">
                  <c:v>7.6542639762451528E-24</c:v>
                </c:pt>
                <c:pt idx="56">
                  <c:v>1.6868593306527825E-23</c:v>
                </c:pt>
                <c:pt idx="57">
                  <c:v>3.6976113307654793E-23</c:v>
                </c:pt>
                <c:pt idx="58">
                  <c:v>8.0617738217688236E-23</c:v>
                </c:pt>
                <c:pt idx="59">
                  <c:v>1.7482636169004357E-22</c:v>
                </c:pt>
                <c:pt idx="60">
                  <c:v>3.7709449196602737E-22</c:v>
                </c:pt>
                <c:pt idx="61">
                  <c:v>8.0902216016194698E-22</c:v>
                </c:pt>
                <c:pt idx="62">
                  <c:v>1.7263848086437772E-21</c:v>
                </c:pt>
                <c:pt idx="63">
                  <c:v>3.6642217921596544E-21</c:v>
                </c:pt>
                <c:pt idx="64">
                  <c:v>7.7355796123646965E-21</c:v>
                </c:pt>
                <c:pt idx="65">
                  <c:v>1.6243175113626208E-20</c:v>
                </c:pt>
                <c:pt idx="66">
                  <c:v>3.3924695011008799E-20</c:v>
                </c:pt>
                <c:pt idx="67">
                  <c:v>7.0473840136120067E-20</c:v>
                </c:pt>
                <c:pt idx="68">
                  <c:v>1.4561525708836671E-19</c:v>
                </c:pt>
                <c:pt idx="69">
                  <c:v>2.9926283447135713E-19</c:v>
                </c:pt>
                <c:pt idx="70">
                  <c:v>6.117382666055287E-19</c:v>
                </c:pt>
                <c:pt idx="71">
                  <c:v>1.2437854459274898E-18</c:v>
                </c:pt>
                <c:pt idx="72">
                  <c:v>2.5153142573644499E-18</c:v>
                </c:pt>
                <c:pt idx="73">
                  <c:v>5.0594812842809046E-18</c:v>
                </c:pt>
                <c:pt idx="74">
                  <c:v>1.0122474568789528E-17</c:v>
                </c:pt>
                <c:pt idx="75">
                  <c:v>2.0143473165325219E-17</c:v>
                </c:pt>
                <c:pt idx="76">
                  <c:v>3.9870251362304321E-17</c:v>
                </c:pt>
                <c:pt idx="77">
                  <c:v>7.8492932096361429E-17</c:v>
                </c:pt>
                <c:pt idx="78">
                  <c:v>1.5370184847821829E-16</c:v>
                </c:pt>
                <c:pt idx="79">
                  <c:v>2.9936056374789142E-16</c:v>
                </c:pt>
                <c:pt idx="80">
                  <c:v>5.7993196203973337E-16</c:v>
                </c:pt>
                <c:pt idx="81">
                  <c:v>1.1174457834662412E-15</c:v>
                </c:pt>
                <c:pt idx="82">
                  <c:v>2.1416220847029003E-15</c:v>
                </c:pt>
                <c:pt idx="83">
                  <c:v>4.0824997958285024E-15</c:v>
                </c:pt>
                <c:pt idx="84">
                  <c:v>7.740632802757883E-15</c:v>
                </c:pt>
                <c:pt idx="85">
                  <c:v>1.4598012116322653E-14</c:v>
                </c:pt>
                <c:pt idx="86">
                  <c:v>2.7382804948367071E-14</c:v>
                </c:pt>
                <c:pt idx="87">
                  <c:v>5.1089200376360021E-14</c:v>
                </c:pt>
                <c:pt idx="88">
                  <c:v>9.4808491644315829E-14</c:v>
                </c:pt>
                <c:pt idx="89">
                  <c:v>1.7499769503409472E-13</c:v>
                </c:pt>
                <c:pt idx="90">
                  <c:v>3.2128050891476952E-13</c:v>
                </c:pt>
                <c:pt idx="91">
                  <c:v>5.8668284459690805E-13</c:v>
                </c:pt>
                <c:pt idx="92">
                  <c:v>1.0655880915251845E-12</c:v>
                </c:pt>
                <c:pt idx="93">
                  <c:v>1.9250512103362886E-12</c:v>
                </c:pt>
                <c:pt idx="94">
                  <c:v>3.4590924963669539E-12</c:v>
                </c:pt>
                <c:pt idx="95">
                  <c:v>6.1822850111576234E-12</c:v>
                </c:pt>
                <c:pt idx="96">
                  <c:v>1.0990129998336846E-11</c:v>
                </c:pt>
                <c:pt idx="97">
                  <c:v>1.9432272670905752E-11</c:v>
                </c:pt>
                <c:pt idx="98">
                  <c:v>3.4175220190564453E-11</c:v>
                </c:pt>
                <c:pt idx="99">
                  <c:v>5.9781389671692145E-11</c:v>
                </c:pt>
                <c:pt idx="100">
                  <c:v>1.0401300671099064E-10</c:v>
                </c:pt>
                <c:pt idx="101">
                  <c:v>1.8000155398774098E-10</c:v>
                </c:pt>
                <c:pt idx="102">
                  <c:v>3.0983595742452749E-10</c:v>
                </c:pt>
                <c:pt idx="103">
                  <c:v>5.3046207532997701E-10</c:v>
                </c:pt>
                <c:pt idx="104">
                  <c:v>9.0332456772471775E-10</c:v>
                </c:pt>
                <c:pt idx="105">
                  <c:v>1.5300311161631734E-9</c:v>
                </c:pt>
                <c:pt idx="106">
                  <c:v>2.5776483164361093E-9</c:v>
                </c:pt>
                <c:pt idx="107">
                  <c:v>4.3193065082907798E-9</c:v>
                </c:pt>
                <c:pt idx="108">
                  <c:v>7.1989862334232883E-9</c:v>
                </c:pt>
                <c:pt idx="109">
                  <c:v>1.1934263479901927E-8</c:v>
                </c:pt>
                <c:pt idx="110">
                  <c:v>1.967826749834464E-8</c:v>
                </c:pt>
                <c:pt idx="111">
                  <c:v>3.2273425018904558E-8</c:v>
                </c:pt>
                <c:pt idx="112">
                  <c:v>5.2646586085762048E-8</c:v>
                </c:pt>
                <c:pt idx="113">
                  <c:v>8.5420543518756187E-8</c:v>
                </c:pt>
                <c:pt idx="114">
                  <c:v>1.3785464558825612E-7</c:v>
                </c:pt>
                <c:pt idx="115">
                  <c:v>2.2128268937800547E-7</c:v>
                </c:pt>
                <c:pt idx="116">
                  <c:v>3.5329739513052729E-7</c:v>
                </c:pt>
                <c:pt idx="117">
                  <c:v>5.6104847870899908E-7</c:v>
                </c:pt>
                <c:pt idx="118">
                  <c:v>8.8619093289097915E-7</c:v>
                </c:pt>
                <c:pt idx="119">
                  <c:v>1.392262656857049E-6</c:v>
                </c:pt>
                <c:pt idx="120">
                  <c:v>2.1756148101253551E-6</c:v>
                </c:pt>
                <c:pt idx="121">
                  <c:v>3.3815031612177727E-6</c:v>
                </c:pt>
                <c:pt idx="122">
                  <c:v>5.2276264703013542E-6</c:v>
                </c:pt>
                <c:pt idx="123">
                  <c:v>8.0383379013787897E-6</c:v>
                </c:pt>
                <c:pt idx="124">
                  <c:v>1.2294048658842427E-5</c:v>
                </c:pt>
                <c:pt idx="125">
                  <c:v>1.8702107819375835E-5</c:v>
                </c:pt>
                <c:pt idx="126">
                  <c:v>2.829783073585985E-5</c:v>
                </c:pt>
                <c:pt idx="127">
                  <c:v>4.2587553484066099E-5</c:v>
                </c:pt>
                <c:pt idx="128">
                  <c:v>6.3749854639142092E-5</c:v>
                </c:pt>
                <c:pt idx="129">
                  <c:v>9.4916707543284565E-5</c:v>
                </c:pt>
                <c:pt idx="130">
                  <c:v>1.4056367095854427E-4</c:v>
                </c:pt>
                <c:pt idx="131">
                  <c:v>2.0704773106198577E-4</c:v>
                </c:pt>
                <c:pt idx="132">
                  <c:v>3.0334358842993539E-4</c:v>
                </c:pt>
                <c:pt idx="133">
                  <c:v>4.4204463470470351E-4</c:v>
                </c:pt>
                <c:pt idx="134">
                  <c:v>6.4071425538510187E-4</c:v>
                </c:pt>
                <c:pt idx="135">
                  <c:v>9.2369716199585067E-4</c:v>
                </c:pt>
                <c:pt idx="136">
                  <c:v>1.3245299750303554E-3</c:v>
                </c:pt>
                <c:pt idx="137">
                  <c:v>1.8891260309008516E-3</c:v>
                </c:pt>
                <c:pt idx="138">
                  <c:v>2.6799521073689668E-3</c:v>
                </c:pt>
                <c:pt idx="139">
                  <c:v>3.7814650684306747E-3</c:v>
                </c:pt>
                <c:pt idx="140">
                  <c:v>5.3071347208235118E-3</c:v>
                </c:pt>
                <c:pt idx="141">
                  <c:v>7.4084455108689032E-3</c:v>
                </c:pt>
                <c:pt idx="142">
                  <c:v>1.0286343645026981E-2</c:v>
                </c:pt>
                <c:pt idx="143">
                  <c:v>1.4205676700225952E-2</c:v>
                </c:pt>
                <c:pt idx="144">
                  <c:v>1.9513257850552263E-2</c:v>
                </c:pt>
                <c:pt idx="145">
                  <c:v>2.6660273452599071E-2</c:v>
                </c:pt>
                <c:pt idx="146">
                  <c:v>3.6229836591338632E-2</c:v>
                </c:pt>
                <c:pt idx="147">
                  <c:v>4.897056448791938E-2</c:v>
                </c:pt>
                <c:pt idx="148">
                  <c:v>6.5837116943803092E-2</c:v>
                </c:pt>
                <c:pt idx="149">
                  <c:v>8.803866700361182E-2</c:v>
                </c:pt>
                <c:pt idx="150">
                  <c:v>0.1170962727341128</c:v>
                </c:pt>
                <c:pt idx="151">
                  <c:v>0.15491006773201418</c:v>
                </c:pt>
                <c:pt idx="152">
                  <c:v>0.20383707357742686</c:v>
                </c:pt>
                <c:pt idx="153">
                  <c:v>0.26678024490244184</c:v>
                </c:pt>
                <c:pt idx="154">
                  <c:v>0.34728907178216301</c:v>
                </c:pt>
                <c:pt idx="155">
                  <c:v>0.44967167025288196</c:v>
                </c:pt>
                <c:pt idx="156">
                  <c:v>0.57911777735072389</c:v>
                </c:pt>
                <c:pt idx="157">
                  <c:v>0.74183142300187921</c:v>
                </c:pt>
                <c:pt idx="158">
                  <c:v>0.94517127334406748</c:v>
                </c:pt>
                <c:pt idx="159">
                  <c:v>1.1977957315037944</c:v>
                </c:pt>
                <c:pt idx="160">
                  <c:v>1.5098088541654824</c:v>
                </c:pt>
                <c:pt idx="161">
                  <c:v>1.892902017669795</c:v>
                </c:pt>
                <c:pt idx="162">
                  <c:v>2.3604850801538091</c:v>
                </c:pt>
                <c:pt idx="163">
                  <c:v>2.9277995837989037</c:v>
                </c:pt>
                <c:pt idx="164">
                  <c:v>3.6120053845074356</c:v>
                </c:pt>
                <c:pt idx="165">
                  <c:v>4.4322310592659457</c:v>
                </c:pt>
                <c:pt idx="166">
                  <c:v>5.4095776095847219</c:v>
                </c:pt>
                <c:pt idx="167">
                  <c:v>6.5670644470501456</c:v>
                </c:pt>
                <c:pt idx="168">
                  <c:v>7.9295065132849993</c:v>
                </c:pt>
                <c:pt idx="169">
                  <c:v>9.523311750029487</c:v>
                </c:pt>
                <c:pt idx="170">
                  <c:v>11.376189087100373</c:v>
                </c:pt>
                <c:pt idx="171">
                  <c:v>13.516758733547039</c:v>
                </c:pt>
                <c:pt idx="172">
                  <c:v>15.974058894593515</c:v>
                </c:pt>
                <c:pt idx="173">
                  <c:v>18.776946117183716</c:v>
                </c:pt>
                <c:pt idx="174">
                  <c:v>21.953390274657224</c:v>
                </c:pt>
                <c:pt idx="175">
                  <c:v>25.529669675450418</c:v>
                </c:pt>
                <c:pt idx="176">
                  <c:v>29.529476810822516</c:v>
                </c:pt>
                <c:pt idx="177">
                  <c:v>33.972950679283187</c:v>
                </c:pt>
                <c:pt idx="178">
                  <c:v>38.875657226326027</c:v>
                </c:pt>
                <c:pt idx="179">
                  <c:v>44.247544956579752</c:v>
                </c:pt>
                <c:pt idx="180">
                  <c:v>50.091907913383139</c:v>
                </c:pt>
                <c:pt idx="181">
                  <c:v>56.404392655174348</c:v>
                </c:pt>
                <c:pt idx="182">
                  <c:v>63.172089257892331</c:v>
                </c:pt>
                <c:pt idx="183">
                  <c:v>70.372748418120096</c:v>
                </c:pt>
                <c:pt idx="184">
                  <c:v>77.974167136220231</c:v>
                </c:pt>
                <c:pt idx="185">
                  <c:v>85.933783990742967</c:v>
                </c:pt>
                <c:pt idx="186">
                  <c:v>94.19852152019952</c:v>
                </c:pt>
                <c:pt idx="187">
                  <c:v>102.7049076468825</c:v>
                </c:pt>
                <c:pt idx="188">
                  <c:v>111.37950046130265</c:v>
                </c:pt>
                <c:pt idx="189">
                  <c:v>120.13963120605575</c:v>
                </c:pt>
                <c:pt idx="190">
                  <c:v>128.89446924711697</c:v>
                </c:pt>
                <c:pt idx="191">
                  <c:v>137.54640060682442</c:v>
                </c:pt>
                <c:pt idx="192">
                  <c:v>145.99269876560783</c:v>
                </c:pt>
                <c:pt idx="193">
                  <c:v>154.12745350735219</c:v>
                </c:pt>
                <c:pt idx="194">
                  <c:v>161.84371122431997</c:v>
                </c:pt>
                <c:pt idx="195">
                  <c:v>169.03576896464915</c:v>
                </c:pt>
                <c:pt idx="196">
                  <c:v>175.6015552276655</c:v>
                </c:pt>
                <c:pt idx="197">
                  <c:v>181.44502365540851</c:v>
                </c:pt>
                <c:pt idx="198">
                  <c:v>186.47848179767237</c:v>
                </c:pt>
                <c:pt idx="199">
                  <c:v>190.62477637311707</c:v>
                </c:pt>
                <c:pt idx="200">
                  <c:v>193.81925908089445</c:v>
                </c:pt>
                <c:pt idx="201">
                  <c:v>196.01146302895762</c:v>
                </c:pt>
                <c:pt idx="202">
                  <c:v>197.16642904689138</c:v>
                </c:pt>
                <c:pt idx="203">
                  <c:v>197.26563317551293</c:v>
                </c:pt>
                <c:pt idx="204">
                  <c:v>196.30748094540797</c:v>
                </c:pt>
                <c:pt idx="205">
                  <c:v>194.30735001279908</c:v>
                </c:pt>
                <c:pt idx="206">
                  <c:v>191.29717955948618</c:v>
                </c:pt>
                <c:pt idx="207">
                  <c:v>187.32462177835632</c:v>
                </c:pt>
                <c:pt idx="208">
                  <c:v>182.45178694695798</c:v>
                </c:pt>
                <c:pt idx="209">
                  <c:v>176.7536282715721</c:v>
                </c:pt>
                <c:pt idx="210">
                  <c:v>170.31602518305044</c:v>
                </c:pt>
                <c:pt idx="211">
                  <c:v>163.23363352906264</c:v>
                </c:pt>
                <c:pt idx="212">
                  <c:v>155.6075777364492</c:v>
                </c:pt>
                <c:pt idx="213">
                  <c:v>147.54306328824802</c:v>
                </c:pt>
                <c:pt idx="214">
                  <c:v>139.14698773165162</c:v>
                </c:pt>
                <c:pt idx="215">
                  <c:v>130.52562504376033</c:v>
                </c:pt>
                <c:pt idx="216">
                  <c:v>121.78245183383522</c:v>
                </c:pt>
                <c:pt idx="217">
                  <c:v>113.01617499584511</c:v>
                </c:pt>
                <c:pt idx="218">
                  <c:v>104.31900959310961</c:v>
                </c:pt>
                <c:pt idx="219">
                  <c:v>95.77524357797931</c:v>
                </c:pt>
                <c:pt idx="220">
                  <c:v>87.46011307516072</c:v>
                </c:pt>
                <c:pt idx="221">
                  <c:v>79.438999031201746</c:v>
                </c:pt>
                <c:pt idx="222">
                  <c:v>71.766943655038645</c:v>
                </c:pt>
                <c:pt idx="223">
                  <c:v>64.488473771547234</c:v>
                </c:pt>
                <c:pt idx="224">
                  <c:v>57.637708410189845</c:v>
                </c:pt>
                <c:pt idx="225">
                  <c:v>51.238719969025595</c:v>
                </c:pt>
                <c:pt idx="226">
                  <c:v>45.306112324456812</c:v>
                </c:pt>
                <c:pt idx="227">
                  <c:v>39.845775372531349</c:v>
                </c:pt>
                <c:pt idx="228">
                  <c:v>34.855773649135145</c:v>
                </c:pt>
                <c:pt idx="229">
                  <c:v>30.327326745846868</c:v>
                </c:pt>
                <c:pt idx="230">
                  <c:v>26.245840996898888</c:v>
                </c:pt>
                <c:pt idx="231">
                  <c:v>22.591955082514044</c:v>
                </c:pt>
                <c:pt idx="232">
                  <c:v>19.342566459656542</c:v>
                </c:pt>
                <c:pt idx="233">
                  <c:v>16.471810562444336</c:v>
                </c:pt>
                <c:pt idx="234">
                  <c:v>13.951970185334471</c:v>
                </c:pt>
                <c:pt idx="235">
                  <c:v>11.75429806879697</c:v>
                </c:pt>
                <c:pt idx="236">
                  <c:v>9.8497411810476123</c:v>
                </c:pt>
                <c:pt idx="237">
                  <c:v>8.2095603070270009</c:v>
                </c:pt>
                <c:pt idx="238">
                  <c:v>6.805843144259577</c:v>
                </c:pt>
                <c:pt idx="239">
                  <c:v>5.6119130438710352</c:v>
                </c:pt>
                <c:pt idx="240">
                  <c:v>4.6026387539719256</c:v>
                </c:pt>
                <c:pt idx="241">
                  <c:v>3.7546529983188095</c:v>
                </c:pt>
                <c:pt idx="242">
                  <c:v>3.0464894722051739</c:v>
                </c:pt>
                <c:pt idx="243">
                  <c:v>2.4586489089327781</c:v>
                </c:pt>
                <c:pt idx="244">
                  <c:v>1.9736053372376703</c:v>
                </c:pt>
                <c:pt idx="245">
                  <c:v>1.5757636020270978</c:v>
                </c:pt>
                <c:pt idx="246">
                  <c:v>1.2513787554751448</c:v>
                </c:pt>
                <c:pt idx="247">
                  <c:v>0.98844714236375109</c:v>
                </c:pt>
                <c:pt idx="248">
                  <c:v>0.77657799810277595</c:v>
                </c:pt>
                <c:pt idx="249">
                  <c:v>0.60685323752626241</c:v>
                </c:pt>
                <c:pt idx="250">
                  <c:v>0.47168191363237932</c:v>
                </c:pt>
                <c:pt idx="251">
                  <c:v>0.36465463134530052</c:v>
                </c:pt>
                <c:pt idx="252">
                  <c:v>0.28040206205711277</c:v>
                </c:pt>
                <c:pt idx="253">
                  <c:v>0.21446065683455623</c:v>
                </c:pt>
                <c:pt idx="254">
                  <c:v>0.16314772412669601</c:v>
                </c:pt>
                <c:pt idx="255">
                  <c:v>0.12344723510304714</c:v>
                </c:pt>
                <c:pt idx="256">
                  <c:v>9.2907050777010516E-2</c:v>
                </c:pt>
                <c:pt idx="257">
                  <c:v>6.9547726943765167E-2</c:v>
                </c:pt>
                <c:pt idx="258">
                  <c:v>5.1782637365568915E-2</c:v>
                </c:pt>
                <c:pt idx="259">
                  <c:v>3.8348850525428656E-2</c:v>
                </c:pt>
                <c:pt idx="260">
                  <c:v>2.8247986382471536E-2</c:v>
                </c:pt>
                <c:pt idx="261">
                  <c:v>2.0696151693119742E-2</c:v>
                </c:pt>
                <c:pt idx="262">
                  <c:v>1.5081990467963789E-2</c:v>
                </c:pt>
                <c:pt idx="263">
                  <c:v>1.093187568701434E-2</c:v>
                </c:pt>
                <c:pt idx="264">
                  <c:v>7.8812964994045137E-3</c:v>
                </c:pt>
                <c:pt idx="265">
                  <c:v>5.6515504324991563E-3</c:v>
                </c:pt>
                <c:pt idx="266">
                  <c:v>4.0309230540804906E-3</c:v>
                </c:pt>
                <c:pt idx="267">
                  <c:v>2.85962027748742E-3</c:v>
                </c:pt>
                <c:pt idx="268">
                  <c:v>2.0178049695433902E-3</c:v>
                </c:pt>
                <c:pt idx="269">
                  <c:v>1.4161751387913744E-3</c:v>
                </c:pt>
                <c:pt idx="270">
                  <c:v>9.886024993059862E-4</c:v>
                </c:pt>
                <c:pt idx="271">
                  <c:v>6.8642548860671114E-4</c:v>
                </c:pt>
                <c:pt idx="272">
                  <c:v>4.7405863136554981E-4</c:v>
                </c:pt>
                <c:pt idx="273">
                  <c:v>3.2563994637134697E-4</c:v>
                </c:pt>
                <c:pt idx="274">
                  <c:v>2.2248987402334733E-4</c:v>
                </c:pt>
                <c:pt idx="275">
                  <c:v>1.5119930157817606E-4</c:v>
                </c:pt>
                <c:pt idx="276">
                  <c:v>1.0220126689825369E-4</c:v>
                </c:pt>
                <c:pt idx="277">
                  <c:v>6.8711548037543406E-5</c:v>
                </c:pt>
                <c:pt idx="278">
                  <c:v>4.5948373871623217E-5</c:v>
                </c:pt>
                <c:pt idx="279">
                  <c:v>3.0561700727028568E-5</c:v>
                </c:pt>
                <c:pt idx="280">
                  <c:v>2.0218635850642987E-5</c:v>
                </c:pt>
                <c:pt idx="281">
                  <c:v>1.3304334076509452E-5</c:v>
                </c:pt>
                <c:pt idx="282">
                  <c:v>8.7076585765574596E-6</c:v>
                </c:pt>
                <c:pt idx="283">
                  <c:v>5.6686103076354488E-6</c:v>
                </c:pt>
                <c:pt idx="284">
                  <c:v>3.6704454287721676E-6</c:v>
                </c:pt>
                <c:pt idx="285">
                  <c:v>2.3638934657295345E-6</c:v>
                </c:pt>
                <c:pt idx="286">
                  <c:v>1.5142723355901765E-6</c:v>
                </c:pt>
                <c:pt idx="287">
                  <c:v>9.6482163997953378E-7</c:v>
                </c:pt>
                <c:pt idx="288">
                  <c:v>6.1144449955507587E-7</c:v>
                </c:pt>
                <c:pt idx="289">
                  <c:v>3.8541978846495851E-7</c:v>
                </c:pt>
                <c:pt idx="290">
                  <c:v>2.416450672832134E-7</c:v>
                </c:pt>
                <c:pt idx="291">
                  <c:v>1.5069152196833499E-7</c:v>
                </c:pt>
                <c:pt idx="292">
                  <c:v>9.3468799250668085E-8</c:v>
                </c:pt>
                <c:pt idx="293">
                  <c:v>5.7664889910999567E-8</c:v>
                </c:pt>
                <c:pt idx="294">
                  <c:v>3.5385328384311257E-8</c:v>
                </c:pt>
                <c:pt idx="295">
                  <c:v>2.1597423917349385E-8</c:v>
                </c:pt>
                <c:pt idx="296">
                  <c:v>1.3111356756368926E-8</c:v>
                </c:pt>
                <c:pt idx="297">
                  <c:v>7.9169932703325968E-9</c:v>
                </c:pt>
                <c:pt idx="298">
                  <c:v>4.7548834523438397E-9</c:v>
                </c:pt>
                <c:pt idx="299">
                  <c:v>2.8404453395242905E-9</c:v>
                </c:pt>
                <c:pt idx="300">
                  <c:v>1.687718284925667E-9</c:v>
                </c:pt>
                <c:pt idx="301">
                  <c:v>9.9742542464046029E-10</c:v>
                </c:pt>
                <c:pt idx="302">
                  <c:v>5.8631077070063215E-10</c:v>
                </c:pt>
                <c:pt idx="303">
                  <c:v>3.4280114970900391E-10</c:v>
                </c:pt>
                <c:pt idx="304">
                  <c:v>1.9935339064653573E-10</c:v>
                </c:pt>
                <c:pt idx="305">
                  <c:v>1.1531131978162035E-10</c:v>
                </c:pt>
                <c:pt idx="306">
                  <c:v>6.6341795063669794E-11</c:v>
                </c:pt>
                <c:pt idx="307">
                  <c:v>3.7963780467351167E-11</c:v>
                </c:pt>
                <c:pt idx="308">
                  <c:v>2.1608202823289729E-11</c:v>
                </c:pt>
                <c:pt idx="309">
                  <c:v>1.2233051423308306E-11</c:v>
                </c:pt>
                <c:pt idx="310">
                  <c:v>6.8883929633029638E-12</c:v>
                </c:pt>
                <c:pt idx="311">
                  <c:v>3.8580512001665682E-12</c:v>
                </c:pt>
                <c:pt idx="312">
                  <c:v>2.1492405144571777E-12</c:v>
                </c:pt>
                <c:pt idx="313">
                  <c:v>1.1908827646639162E-12</c:v>
                </c:pt>
                <c:pt idx="314">
                  <c:v>6.5632653120704205E-13</c:v>
                </c:pt>
                <c:pt idx="315">
                  <c:v>3.5978070658648683E-13</c:v>
                </c:pt>
                <c:pt idx="316">
                  <c:v>1.9616554974794076E-13</c:v>
                </c:pt>
                <c:pt idx="317">
                  <c:v>1.0638357200604468E-13</c:v>
                </c:pt>
                <c:pt idx="318">
                  <c:v>5.7384335434171422E-14</c:v>
                </c:pt>
                <c:pt idx="319">
                  <c:v>3.0787831703716213E-14</c:v>
                </c:pt>
                <c:pt idx="320">
                  <c:v>1.6429782367579837E-14</c:v>
                </c:pt>
                <c:pt idx="321">
                  <c:v>8.7207026161178477E-15</c:v>
                </c:pt>
                <c:pt idx="322">
                  <c:v>4.6040295508158692E-15</c:v>
                </c:pt>
                <c:pt idx="323">
                  <c:v>2.4176403057830162E-15</c:v>
                </c:pt>
                <c:pt idx="324">
                  <c:v>1.262735039213822E-15</c:v>
                </c:pt>
                <c:pt idx="325">
                  <c:v>6.5599380101826969E-16</c:v>
                </c:pt>
                <c:pt idx="326">
                  <c:v>3.3896448585504517E-16</c:v>
                </c:pt>
                <c:pt idx="327">
                  <c:v>1.7421101894977524E-16</c:v>
                </c:pt>
                <c:pt idx="328">
                  <c:v>8.9056167755541628E-17</c:v>
                </c:pt>
                <c:pt idx="329">
                  <c:v>4.5281347672009454E-17</c:v>
                </c:pt>
                <c:pt idx="330">
                  <c:v>2.2900324927602454E-17</c:v>
                </c:pt>
                <c:pt idx="331">
                  <c:v>1.1519427729605407E-17</c:v>
                </c:pt>
                <c:pt idx="332">
                  <c:v>5.7635109651095552E-18</c:v>
                </c:pt>
                <c:pt idx="333">
                  <c:v>2.8682057520939883E-18</c:v>
                </c:pt>
                <c:pt idx="334">
                  <c:v>1.4197126123118715E-18</c:v>
                </c:pt>
                <c:pt idx="335">
                  <c:v>6.9896839352124036E-19</c:v>
                </c:pt>
                <c:pt idx="336">
                  <c:v>3.4228005629683711E-19</c:v>
                </c:pt>
                <c:pt idx="337">
                  <c:v>1.6671420698378625E-19</c:v>
                </c:pt>
                <c:pt idx="338">
                  <c:v>8.0766374148184569E-20</c:v>
                </c:pt>
                <c:pt idx="339">
                  <c:v>3.89184487530841E-20</c:v>
                </c:pt>
                <c:pt idx="340">
                  <c:v>1.8652945261044755E-20</c:v>
                </c:pt>
                <c:pt idx="341">
                  <c:v>8.8921395437963647E-21</c:v>
                </c:pt>
                <c:pt idx="342">
                  <c:v>4.2163056122928864E-21</c:v>
                </c:pt>
                <c:pt idx="343">
                  <c:v>1.9884966100051872E-21</c:v>
                </c:pt>
                <c:pt idx="344">
                  <c:v>9.3279151459314915E-22</c:v>
                </c:pt>
                <c:pt idx="345">
                  <c:v>4.3522243850945065E-22</c:v>
                </c:pt>
                <c:pt idx="346">
                  <c:v>2.0197840043836602E-22</c:v>
                </c:pt>
                <c:pt idx="347">
                  <c:v>9.323211542769878E-23</c:v>
                </c:pt>
                <c:pt idx="348">
                  <c:v>4.2804862639773704E-23</c:v>
                </c:pt>
                <c:pt idx="349">
                  <c:v>1.9547338623842353E-23</c:v>
                </c:pt>
                <c:pt idx="350">
                  <c:v>8.878694735953586E-24</c:v>
                </c:pt>
                <c:pt idx="351">
                  <c:v>4.0112300665949222E-24</c:v>
                </c:pt>
                <c:pt idx="352">
                  <c:v>1.8024904762673316E-24</c:v>
                </c:pt>
                <c:pt idx="353">
                  <c:v>8.056294710270971E-25</c:v>
                </c:pt>
                <c:pt idx="354">
                  <c:v>3.5814976495842816E-25</c:v>
                </c:pt>
                <c:pt idx="355">
                  <c:v>1.5836563824625282E-25</c:v>
                </c:pt>
                <c:pt idx="356">
                  <c:v>6.9650493791191113E-26</c:v>
                </c:pt>
                <c:pt idx="357">
                  <c:v>3.0468733585581176E-26</c:v>
                </c:pt>
                <c:pt idx="358">
                  <c:v>1.3257192622248239E-26</c:v>
                </c:pt>
                <c:pt idx="359">
                  <c:v>5.7374073958133351E-27</c:v>
                </c:pt>
                <c:pt idx="360">
                  <c:v>2.4697146090220697E-27</c:v>
                </c:pt>
                <c:pt idx="361">
                  <c:v>1.057413405420741E-27</c:v>
                </c:pt>
                <c:pt idx="362">
                  <c:v>4.5030815544294154E-28</c:v>
                </c:pt>
                <c:pt idx="363">
                  <c:v>1.9073999740511079E-28</c:v>
                </c:pt>
                <c:pt idx="364">
                  <c:v>8.0360141297539177E-29</c:v>
                </c:pt>
                <c:pt idx="365">
                  <c:v>3.3674919823164492E-29</c:v>
                </c:pt>
                <c:pt idx="366">
                  <c:v>1.4035872304528807E-29</c:v>
                </c:pt>
                <c:pt idx="367">
                  <c:v>5.8188773850988823E-30</c:v>
                </c:pt>
                <c:pt idx="368">
                  <c:v>2.3994182770839625E-30</c:v>
                </c:pt>
                <c:pt idx="369">
                  <c:v>9.8410101301739917E-31</c:v>
                </c:pt>
                <c:pt idx="370">
                  <c:v>4.014582197627317E-31</c:v>
                </c:pt>
                <c:pt idx="371">
                  <c:v>1.6289508827233451E-31</c:v>
                </c:pt>
                <c:pt idx="372">
                  <c:v>6.5741950291973453E-32</c:v>
                </c:pt>
                <c:pt idx="373">
                  <c:v>2.6390288461427507E-32</c:v>
                </c:pt>
                <c:pt idx="374">
                  <c:v>1.0536894953004055E-32</c:v>
                </c:pt>
                <c:pt idx="375">
                  <c:v>4.1845438463544569E-33</c:v>
                </c:pt>
                <c:pt idx="376">
                  <c:v>1.6529151285668211E-33</c:v>
                </c:pt>
                <c:pt idx="377">
                  <c:v>6.4941145637207032E-34</c:v>
                </c:pt>
                <c:pt idx="378">
                  <c:v>2.5377935915909047E-34</c:v>
                </c:pt>
                <c:pt idx="379">
                  <c:v>9.8641486038483433E-35</c:v>
                </c:pt>
                <c:pt idx="380">
                  <c:v>3.8135537824235556E-35</c:v>
                </c:pt>
                <c:pt idx="381">
                  <c:v>1.4664494746015148E-35</c:v>
                </c:pt>
                <c:pt idx="382">
                  <c:v>5.6088172830539624E-36</c:v>
                </c:pt>
                <c:pt idx="383">
                  <c:v>2.1337446233189341E-36</c:v>
                </c:pt>
                <c:pt idx="384">
                  <c:v>8.0738475826274318E-37</c:v>
                </c:pt>
                <c:pt idx="385">
                  <c:v>3.0386845153190687E-37</c:v>
                </c:pt>
                <c:pt idx="386">
                  <c:v>1.137516325490915E-37</c:v>
                </c:pt>
                <c:pt idx="387">
                  <c:v>4.2354213671388813E-38</c:v>
                </c:pt>
                <c:pt idx="388">
                  <c:v>1.5685651710033253E-38</c:v>
                </c:pt>
                <c:pt idx="389">
                  <c:v>5.7779725095528598E-39</c:v>
                </c:pt>
                <c:pt idx="390">
                  <c:v>2.1169730743018506E-39</c:v>
                </c:pt>
                <c:pt idx="391">
                  <c:v>7.7147553219252056E-40</c:v>
                </c:pt>
                <c:pt idx="392">
                  <c:v>2.7963783977645558E-40</c:v>
                </c:pt>
                <c:pt idx="393">
                  <c:v>1.0081767544701713E-40</c:v>
                </c:pt>
                <c:pt idx="394">
                  <c:v>3.615300325260782E-41</c:v>
                </c:pt>
                <c:pt idx="395">
                  <c:v>1.2894931521830423E-41</c:v>
                </c:pt>
                <c:pt idx="396">
                  <c:v>4.5746793576199764E-42</c:v>
                </c:pt>
                <c:pt idx="397">
                  <c:v>1.6142442129975484E-42</c:v>
                </c:pt>
                <c:pt idx="398">
                  <c:v>5.6655852167028001E-43</c:v>
                </c:pt>
                <c:pt idx="399">
                  <c:v>1.9778223198856441E-43</c:v>
                </c:pt>
                <c:pt idx="400">
                  <c:v>6.8674693598623516E-44</c:v>
                </c:pt>
                <c:pt idx="401">
                  <c:v>2.3717731409863223E-44</c:v>
                </c:pt>
                <c:pt idx="402">
                  <c:v>8.1473527896340681E-45</c:v>
                </c:pt>
                <c:pt idx="403">
                  <c:v>2.7837283800572624E-45</c:v>
                </c:pt>
                <c:pt idx="404">
                  <c:v>9.4602835026504099E-46</c:v>
                </c:pt>
                <c:pt idx="405">
                  <c:v>3.1977786974751519E-46</c:v>
                </c:pt>
                <c:pt idx="406">
                  <c:v>1.0751266275463285E-46</c:v>
                </c:pt>
                <c:pt idx="407">
                  <c:v>3.5953219860189648E-47</c:v>
                </c:pt>
                <c:pt idx="408">
                  <c:v>1.1958671119792171E-47</c:v>
                </c:pt>
                <c:pt idx="409">
                  <c:v>3.9563528137492004E-48</c:v>
                </c:pt>
                <c:pt idx="410">
                  <c:v>1.3018893193216863E-48</c:v>
                </c:pt>
                <c:pt idx="411">
                  <c:v>4.2610837874413011E-49</c:v>
                </c:pt>
                <c:pt idx="412">
                  <c:v>1.3871807175953779E-49</c:v>
                </c:pt>
                <c:pt idx="413">
                  <c:v>4.4917230626235067E-50</c:v>
                </c:pt>
                <c:pt idx="414">
                  <c:v>1.4466379705122837E-50</c:v>
                </c:pt>
                <c:pt idx="415">
                  <c:v>4.6341886311651945E-51</c:v>
                </c:pt>
                <c:pt idx="416">
                  <c:v>1.4765716108307609E-51</c:v>
                </c:pt>
                <c:pt idx="417">
                  <c:v>4.6795304803272472E-52</c:v>
                </c:pt>
                <c:pt idx="418">
                  <c:v>1.4750848615375543E-52</c:v>
                </c:pt>
                <c:pt idx="419">
                  <c:v>4.6248610673165223E-53</c:v>
                </c:pt>
                <c:pt idx="420">
                  <c:v>1.4422725410029573E-53</c:v>
                </c:pt>
                <c:pt idx="421">
                  <c:v>4.4736596333559487E-54</c:v>
                </c:pt>
                <c:pt idx="422">
                  <c:v>1.3802110558972773E-54</c:v>
                </c:pt>
                <c:pt idx="423">
                  <c:v>4.2354057739373557E-55</c:v>
                </c:pt>
                <c:pt idx="424">
                  <c:v>1.2927409500344079E-55</c:v>
                </c:pt>
                <c:pt idx="425">
                  <c:v>3.9245959134937402E-56</c:v>
                </c:pt>
                <c:pt idx="426">
                  <c:v>1.1850736666943108E-56</c:v>
                </c:pt>
                <c:pt idx="427">
                  <c:v>3.5592845364329754E-57</c:v>
                </c:pt>
                <c:pt idx="428">
                  <c:v>1.0632784871415373E-57</c:v>
                </c:pt>
                <c:pt idx="429">
                  <c:v>3.1593541104826151E-58</c:v>
                </c:pt>
                <c:pt idx="430">
                  <c:v>9.3371974722283886E-59</c:v>
                </c:pt>
                <c:pt idx="431">
                  <c:v>2.7447433479263668E-59</c:v>
                </c:pt>
                <c:pt idx="432">
                  <c:v>8.0251636622275735E-60</c:v>
                </c:pt>
                <c:pt idx="433">
                  <c:v>2.3338503994090737E-60</c:v>
                </c:pt>
                <c:pt idx="434">
                  <c:v>6.7508598148002014E-61</c:v>
                </c:pt>
                <c:pt idx="435">
                  <c:v>1.9422812811469844E-61</c:v>
                </c:pt>
                <c:pt idx="436">
                  <c:v>5.5581737516337947E-62</c:v>
                </c:pt>
                <c:pt idx="437">
                  <c:v>1.5820458747019971E-62</c:v>
                </c:pt>
                <c:pt idx="438">
                  <c:v>4.478916702634639E-63</c:v>
                </c:pt>
                <c:pt idx="439">
                  <c:v>1.2612287385228771E-63</c:v>
                </c:pt>
                <c:pt idx="440">
                  <c:v>3.5324960904840296E-64</c:v>
                </c:pt>
                <c:pt idx="441">
                  <c:v>9.8409376686366908E-65</c:v>
                </c:pt>
                <c:pt idx="442">
                  <c:v>2.7268310562231952E-65</c:v>
                </c:pt>
                <c:pt idx="443">
                  <c:v>7.5153107258753916E-66</c:v>
                </c:pt>
                <c:pt idx="444">
                  <c:v>2.0601678751812955E-66</c:v>
                </c:pt>
                <c:pt idx="445">
                  <c:v>5.6172692274756397E-67</c:v>
                </c:pt>
                <c:pt idx="446">
                  <c:v>1.5234030737086263E-67</c:v>
                </c:pt>
                <c:pt idx="447">
                  <c:v>4.1093333706596803E-68</c:v>
                </c:pt>
                <c:pt idx="448">
                  <c:v>1.1025413382960282E-68</c:v>
                </c:pt>
                <c:pt idx="449">
                  <c:v>2.9422891339464151E-69</c:v>
                </c:pt>
                <c:pt idx="450">
                  <c:v>7.8098514524239391E-70</c:v>
                </c:pt>
                <c:pt idx="451">
                  <c:v>2.061897909734253E-70</c:v>
                </c:pt>
                <c:pt idx="452">
                  <c:v>5.4145018028131915E-71</c:v>
                </c:pt>
                <c:pt idx="453">
                  <c:v>1.414219451450869E-71</c:v>
                </c:pt>
                <c:pt idx="454">
                  <c:v>3.6740246803469741E-72</c:v>
                </c:pt>
                <c:pt idx="455">
                  <c:v>9.4936735022617816E-73</c:v>
                </c:pt>
                <c:pt idx="456">
                  <c:v>2.4400204913689936E-73</c:v>
                </c:pt>
                <c:pt idx="457">
                  <c:v>6.2376300685781535E-74</c:v>
                </c:pt>
                <c:pt idx="458">
                  <c:v>1.5860348113892423E-74</c:v>
                </c:pt>
                <c:pt idx="459">
                  <c:v>4.0111857633133467E-75</c:v>
                </c:pt>
                <c:pt idx="460">
                  <c:v>1.0090200462925468E-75</c:v>
                </c:pt>
                <c:pt idx="461">
                  <c:v>2.5246069482877826E-76</c:v>
                </c:pt>
                <c:pt idx="462">
                  <c:v>6.2828213547773859E-77</c:v>
                </c:pt>
                <c:pt idx="463">
                  <c:v>1.5551869689819236E-77</c:v>
                </c:pt>
                <c:pt idx="464">
                  <c:v>3.8289303411971318E-78</c:v>
                </c:pt>
                <c:pt idx="465">
                  <c:v>9.3764681245679908E-79</c:v>
                </c:pt>
                <c:pt idx="466">
                  <c:v>2.283852526525814E-79</c:v>
                </c:pt>
                <c:pt idx="467">
                  <c:v>5.533039772672743E-80</c:v>
                </c:pt>
                <c:pt idx="468">
                  <c:v>1.3332957240801624E-80</c:v>
                </c:pt>
                <c:pt idx="469">
                  <c:v>3.195627427556211E-81</c:v>
                </c:pt>
                <c:pt idx="470">
                  <c:v>7.6182067192773313E-82</c:v>
                </c:pt>
                <c:pt idx="471">
                  <c:v>1.8064099861232863E-82</c:v>
                </c:pt>
                <c:pt idx="472">
                  <c:v>4.2603654810778544E-83</c:v>
                </c:pt>
                <c:pt idx="473">
                  <c:v>9.9941151364165129E-84</c:v>
                </c:pt>
                <c:pt idx="474">
                  <c:v>2.3318939675148871E-84</c:v>
                </c:pt>
                <c:pt idx="475">
                  <c:v>5.4117809411170201E-85</c:v>
                </c:pt>
                <c:pt idx="476">
                  <c:v>1.2492189917195005E-85</c:v>
                </c:pt>
                <c:pt idx="477">
                  <c:v>2.8681635137810762E-86</c:v>
                </c:pt>
                <c:pt idx="478">
                  <c:v>6.5499230048234997E-87</c:v>
                </c:pt>
                <c:pt idx="479">
                  <c:v>1.4877687841396365E-87</c:v>
                </c:pt>
                <c:pt idx="480">
                  <c:v>3.3612564532944468E-88</c:v>
                </c:pt>
                <c:pt idx="481">
                  <c:v>7.5532666239897757E-89</c:v>
                </c:pt>
                <c:pt idx="482">
                  <c:v>1.6882429341732685E-89</c:v>
                </c:pt>
                <c:pt idx="483">
                  <c:v>3.753202748143772E-90</c:v>
                </c:pt>
                <c:pt idx="484">
                  <c:v>8.2991969288530501E-91</c:v>
                </c:pt>
                <c:pt idx="485">
                  <c:v>1.8253118514020877E-91</c:v>
                </c:pt>
                <c:pt idx="486">
                  <c:v>3.9930526505312435E-92</c:v>
                </c:pt>
                <c:pt idx="487">
                  <c:v>8.6884030433249896E-93</c:v>
                </c:pt>
                <c:pt idx="488">
                  <c:v>1.880363622913834E-93</c:v>
                </c:pt>
                <c:pt idx="489">
                  <c:v>4.0477220442637079E-94</c:v>
                </c:pt>
                <c:pt idx="490">
                  <c:v>8.6665547013791717E-95</c:v>
                </c:pt>
                <c:pt idx="491">
                  <c:v>1.8456495555554208E-95</c:v>
                </c:pt>
                <c:pt idx="492">
                  <c:v>3.9094796940227369E-96</c:v>
                </c:pt>
                <c:pt idx="493">
                  <c:v>8.2367453688738725E-97</c:v>
                </c:pt>
                <c:pt idx="494">
                  <c:v>1.726073473934094E-97</c:v>
                </c:pt>
                <c:pt idx="495">
                  <c:v>3.5977408376048758E-98</c:v>
                </c:pt>
                <c:pt idx="496">
                  <c:v>7.4587737311348049E-99</c:v>
                </c:pt>
                <c:pt idx="497">
                  <c:v>1.5380552936213457E-99</c:v>
                </c:pt>
                <c:pt idx="498">
                  <c:v>3.154593646678687E-100</c:v>
                </c:pt>
                <c:pt idx="499">
                  <c:v>6.435493547880071E-101</c:v>
                </c:pt>
                <c:pt idx="500">
                  <c:v>1.3058318392347062E-101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D0-4DA3-99CC-23C47A6E514E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Chlorine!$G$12:$G$1113</c:f>
              <c:numCache>
                <c:formatCode>General</c:formatCode>
                <c:ptCount val="1102"/>
                <c:pt idx="0">
                  <c:v>3.2002856157234793E-38</c:v>
                </c:pt>
                <c:pt idx="1">
                  <c:v>8.5619654075049891E-38</c:v>
                </c:pt>
                <c:pt idx="2">
                  <c:v>2.2783747427722589E-37</c:v>
                </c:pt>
                <c:pt idx="3">
                  <c:v>6.0303678625510608E-37</c:v>
                </c:pt>
                <c:pt idx="4">
                  <c:v>1.5875573138265406E-36</c:v>
                </c:pt>
                <c:pt idx="5">
                  <c:v>4.157018717116684E-36</c:v>
                </c:pt>
                <c:pt idx="6">
                  <c:v>1.0826834699001303E-35</c:v>
                </c:pt>
                <c:pt idx="7">
                  <c:v>2.8047101858735486E-35</c:v>
                </c:pt>
                <c:pt idx="8">
                  <c:v>7.2267234683312581E-35</c:v>
                </c:pt>
                <c:pt idx="9">
                  <c:v>1.8520889516354006E-34</c:v>
                </c:pt>
                <c:pt idx="10">
                  <c:v>4.7211652813558225E-34</c:v>
                </c:pt>
                <c:pt idx="11">
                  <c:v>1.1970258462558225E-33</c:v>
                </c:pt>
                <c:pt idx="12">
                  <c:v>3.0187337500555883E-33</c:v>
                </c:pt>
                <c:pt idx="13">
                  <c:v>7.5720426608990319E-33</c:v>
                </c:pt>
                <c:pt idx="14">
                  <c:v>1.8891578764672706E-32</c:v>
                </c:pt>
                <c:pt idx="15">
                  <c:v>4.6880303423807142E-32</c:v>
                </c:pt>
                <c:pt idx="16">
                  <c:v>1.1571230207106196E-31</c:v>
                </c:pt>
                <c:pt idx="17">
                  <c:v>2.8407669927621496E-31</c:v>
                </c:pt>
                <c:pt idx="18">
                  <c:v>6.9367916733797035E-31</c:v>
                </c:pt>
                <c:pt idx="19">
                  <c:v>1.6848011488806909E-30</c:v>
                </c:pt>
                <c:pt idx="20">
                  <c:v>4.0701049457429567E-30</c:v>
                </c:pt>
                <c:pt idx="21">
                  <c:v>9.7797898859560718E-30</c:v>
                </c:pt>
                <c:pt idx="22">
                  <c:v>2.3373319759461091E-29</c:v>
                </c:pt>
                <c:pt idx="23">
                  <c:v>5.5562046816569333E-29</c:v>
                </c:pt>
                <c:pt idx="24">
                  <c:v>1.3137206636493984E-28</c:v>
                </c:pt>
                <c:pt idx="25">
                  <c:v>3.0895468507332979E-28</c:v>
                </c:pt>
                <c:pt idx="26">
                  <c:v>7.2269241908121382E-28</c:v>
                </c:pt>
                <c:pt idx="27">
                  <c:v>1.6814314725236791E-27</c:v>
                </c:pt>
                <c:pt idx="28">
                  <c:v>3.8910947356393954E-27</c:v>
                </c:pt>
                <c:pt idx="29">
                  <c:v>8.9563570046655528E-27</c:v>
                </c:pt>
                <c:pt idx="30">
                  <c:v>2.0504913787439119E-26</c:v>
                </c:pt>
                <c:pt idx="31">
                  <c:v>4.669296561810846E-26</c:v>
                </c:pt>
                <c:pt idx="32">
                  <c:v>1.0575768317225903E-25</c:v>
                </c:pt>
                <c:pt idx="33">
                  <c:v>2.3825353745052833E-25</c:v>
                </c:pt>
                <c:pt idx="34">
                  <c:v>5.3386782316969683E-25</c:v>
                </c:pt>
                <c:pt idx="35">
                  <c:v>1.1898578886890723E-24</c:v>
                </c:pt>
                <c:pt idx="36">
                  <c:v>2.6376878676197385E-24</c:v>
                </c:pt>
                <c:pt idx="37">
                  <c:v>5.8159232750837985E-24</c:v>
                </c:pt>
                <c:pt idx="38">
                  <c:v>1.2755012682953345E-23</c:v>
                </c:pt>
                <c:pt idx="39">
                  <c:v>2.7823392375286334E-23</c:v>
                </c:pt>
                <c:pt idx="40">
                  <c:v>6.0367921806184511E-23</c:v>
                </c:pt>
                <c:pt idx="41">
                  <c:v>1.3027747411352911E-22</c:v>
                </c:pt>
                <c:pt idx="42">
                  <c:v>2.7964006432349634E-22</c:v>
                </c:pt>
                <c:pt idx="43">
                  <c:v>5.9703036018718775E-22</c:v>
                </c:pt>
                <c:pt idx="44">
                  <c:v>1.2678281749972077E-21</c:v>
                </c:pt>
                <c:pt idx="45">
                  <c:v>2.6778814121493983E-21</c:v>
                </c:pt>
                <c:pt idx="46">
                  <c:v>5.625864163557376E-21</c:v>
                </c:pt>
                <c:pt idx="47">
                  <c:v>1.1755851799738677E-20</c:v>
                </c:pt>
                <c:pt idx="48">
                  <c:v>2.4433513507733541E-20</c:v>
                </c:pt>
                <c:pt idx="49">
                  <c:v>5.0510852892242991E-20</c:v>
                </c:pt>
                <c:pt idx="50">
                  <c:v>1.03860507523195E-19</c:v>
                </c:pt>
                <c:pt idx="51">
                  <c:v>2.1241400062570067E-19</c:v>
                </c:pt>
                <c:pt idx="52">
                  <c:v>4.3209853713167126E-19</c:v>
                </c:pt>
                <c:pt idx="53">
                  <c:v>8.7427772366984225E-19</c:v>
                </c:pt>
                <c:pt idx="54">
                  <c:v>1.7594745487682843E-18</c:v>
                </c:pt>
                <c:pt idx="55">
                  <c:v>3.5219527449528831E-18</c:v>
                </c:pt>
                <c:pt idx="56">
                  <c:v>7.012147123778459E-18</c:v>
                </c:pt>
                <c:pt idx="57">
                  <c:v>1.3886265799075871E-17</c:v>
                </c:pt>
                <c:pt idx="58">
                  <c:v>2.7351861431585717E-17</c:v>
                </c:pt>
                <c:pt idx="59">
                  <c:v>5.3586483790427054E-17</c:v>
                </c:pt>
                <c:pt idx="60">
                  <c:v>1.044216600427678E-16</c:v>
                </c:pt>
                <c:pt idx="61">
                  <c:v>2.0239178698521397E-16</c:v>
                </c:pt>
                <c:pt idx="62">
                  <c:v>3.9017742311547276E-16</c:v>
                </c:pt>
                <c:pt idx="63">
                  <c:v>7.4816665238119607E-16</c:v>
                </c:pt>
                <c:pt idx="64">
                  <c:v>1.4269262147898068E-15</c:v>
                </c:pt>
                <c:pt idx="65">
                  <c:v>2.7068964716611416E-15</c:v>
                </c:pt>
                <c:pt idx="66">
                  <c:v>5.1075042266667671E-15</c:v>
                </c:pt>
                <c:pt idx="67">
                  <c:v>9.5854561055434747E-15</c:v>
                </c:pt>
                <c:pt idx="68">
                  <c:v>1.7893025885790385E-14</c:v>
                </c:pt>
                <c:pt idx="69">
                  <c:v>3.3221692726840384E-14</c:v>
                </c:pt>
                <c:pt idx="70">
                  <c:v>6.1351711599855525E-14</c:v>
                </c:pt>
                <c:pt idx="71">
                  <c:v>1.1269342255357442E-13</c:v>
                </c:pt>
                <c:pt idx="72">
                  <c:v>2.0589102409028503E-13</c:v>
                </c:pt>
                <c:pt idx="73">
                  <c:v>3.7414781911963879E-13</c:v>
                </c:pt>
                <c:pt idx="74">
                  <c:v>6.7626355283676352E-13</c:v>
                </c:pt>
                <c:pt idx="75">
                  <c:v>1.2157819877534756E-12</c:v>
                </c:pt>
                <c:pt idx="76">
                  <c:v>2.1740142544463732E-12</c:v>
                </c:pt>
                <c:pt idx="77">
                  <c:v>3.8666603865430355E-12</c:v>
                </c:pt>
                <c:pt idx="78">
                  <c:v>6.8403233268222094E-12</c:v>
                </c:pt>
                <c:pt idx="79">
                  <c:v>1.2036055756121266E-11</c:v>
                </c:pt>
                <c:pt idx="80">
                  <c:v>2.106486648813519E-11</c:v>
                </c:pt>
                <c:pt idx="81">
                  <c:v>3.6669094877882327E-11</c:v>
                </c:pt>
                <c:pt idx="82">
                  <c:v>6.3490482695956783E-11</c:v>
                </c:pt>
                <c:pt idx="83">
                  <c:v>1.0934124810334146E-10</c:v>
                </c:pt>
                <c:pt idx="84">
                  <c:v>1.8729508656609282E-10</c:v>
                </c:pt>
                <c:pt idx="85">
                  <c:v>3.1910653719821792E-10</c:v>
                </c:pt>
                <c:pt idx="86">
                  <c:v>5.4076923662145101E-10</c:v>
                </c:pt>
                <c:pt idx="87">
                  <c:v>9.1149693573368387E-10</c:v>
                </c:pt>
                <c:pt idx="88">
                  <c:v>1.5281479667672133E-9</c:v>
                </c:pt>
                <c:pt idx="89">
                  <c:v>2.5482531060969075E-9</c:v>
                </c:pt>
                <c:pt idx="90">
                  <c:v>4.2265564709038711E-9</c:v>
                </c:pt>
                <c:pt idx="91">
                  <c:v>6.9726481241990904E-9</c:v>
                </c:pt>
                <c:pt idx="92">
                  <c:v>1.1441310752912068E-8</c:v>
                </c:pt>
                <c:pt idx="93">
                  <c:v>1.8673287047842896E-8</c:v>
                </c:pt>
                <c:pt idx="94">
                  <c:v>3.0313265581500662E-8</c:v>
                </c:pt>
                <c:pt idx="95">
                  <c:v>4.8945372159956407E-8</c:v>
                </c:pt>
                <c:pt idx="96">
                  <c:v>7.8606327237498633E-8</c:v>
                </c:pt>
                <c:pt idx="97">
                  <c:v>1.2556550114784724E-7</c:v>
                </c:pt>
                <c:pt idx="98">
                  <c:v>1.995033180188378E-7</c:v>
                </c:pt>
                <c:pt idx="99">
                  <c:v>3.152803261142537E-7</c:v>
                </c:pt>
                <c:pt idx="100">
                  <c:v>4.955763566354968E-7</c:v>
                </c:pt>
                <c:pt idx="101">
                  <c:v>7.7480291386783317E-7</c:v>
                </c:pt>
                <c:pt idx="102">
                  <c:v>1.2048663392837587E-6</c:v>
                </c:pt>
                <c:pt idx="103">
                  <c:v>1.86360324117455E-6</c:v>
                </c:pt>
                <c:pt idx="104">
                  <c:v>2.867048251497908E-6</c:v>
                </c:pt>
                <c:pt idx="105">
                  <c:v>4.3871603325670511E-6</c:v>
                </c:pt>
                <c:pt idx="106">
                  <c:v>6.6772704992399901E-6</c:v>
                </c:pt>
                <c:pt idx="107">
                  <c:v>1.0108376120497969E-5</c:v>
                </c:pt>
                <c:pt idx="108">
                  <c:v>1.5220565051181028E-5</c:v>
                </c:pt>
                <c:pt idx="109">
                  <c:v>2.2795394753226033E-5</c:v>
                </c:pt>
                <c:pt idx="110">
                  <c:v>3.3957086315552416E-5</c:v>
                </c:pt>
                <c:pt idx="111">
                  <c:v>5.0313053926089435E-5</c:v>
                </c:pt>
                <c:pt idx="112">
                  <c:v>7.4147736701228985E-5</c:v>
                </c:pt>
                <c:pt idx="113">
                  <c:v>1.0868812041538669E-4</c:v>
                </c:pt>
                <c:pt idx="114">
                  <c:v>1.5846494968993575E-4</c:v>
                </c:pt>
                <c:pt idx="115">
                  <c:v>2.2980068301081636E-4</c:v>
                </c:pt>
                <c:pt idx="116">
                  <c:v>3.314640042909701E-4</c:v>
                </c:pt>
                <c:pt idx="117">
                  <c:v>4.7554146285000811E-4</c:v>
                </c:pt>
                <c:pt idx="118">
                  <c:v>6.7858985969419469E-4</c:v>
                </c:pt>
                <c:pt idx="119">
                  <c:v>9.6314860770849967E-4</c:v>
                </c:pt>
                <c:pt idx="120">
                  <c:v>1.3597097010968312E-3</c:v>
                </c:pt>
                <c:pt idx="121">
                  <c:v>1.9092642928113233E-3</c:v>
                </c:pt>
                <c:pt idx="122">
                  <c:v>2.6665692343838536E-3</c:v>
                </c:pt>
                <c:pt idx="123">
                  <c:v>3.7043041415639479E-3</c:v>
                </c:pt>
                <c:pt idx="124">
                  <c:v>5.1183192328810708E-3</c:v>
                </c:pt>
                <c:pt idx="125">
                  <c:v>7.0342056558962245E-3</c:v>
                </c:pt>
                <c:pt idx="126">
                  <c:v>9.6154521860124763E-3</c:v>
                </c:pt>
                <c:pt idx="127">
                  <c:v>1.3073483502737215E-2</c:v>
                </c:pt>
                <c:pt idx="128">
                  <c:v>1.7679903618170838E-2</c:v>
                </c:pt>
                <c:pt idx="129">
                  <c:v>2.3781290739946614E-2</c:v>
                </c:pt>
                <c:pt idx="130">
                  <c:v>3.1816903528088365E-2</c:v>
                </c:pt>
                <c:pt idx="131">
                  <c:v>4.2339659318866567E-2</c:v>
                </c:pt>
                <c:pt idx="132">
                  <c:v>5.6040727775531318E-2</c:v>
                </c:pt>
                <c:pt idx="133">
                  <c:v>7.3778043388512765E-2</c:v>
                </c:pt>
                <c:pt idx="134">
                  <c:v>9.6608971723827167E-2</c:v>
                </c:pt>
                <c:pt idx="135">
                  <c:v>0.12582726163421901</c:v>
                </c:pt>
                <c:pt idx="136">
                  <c:v>0.16300427336528509</c:v>
                </c:pt>
                <c:pt idx="137">
                  <c:v>0.21003428585094058</c:v>
                </c:pt>
                <c:pt idx="138">
                  <c:v>0.26918345195880816</c:v>
                </c:pt>
                <c:pt idx="139">
                  <c:v>0.34314168630997716</c:v>
                </c:pt>
                <c:pt idx="140">
                  <c:v>0.43507643735875973</c:v>
                </c:pt>
                <c:pt idx="141">
                  <c:v>0.54868691767393452</c:v>
                </c:pt>
                <c:pt idx="142">
                  <c:v>0.68825695167070622</c:v>
                </c:pt>
                <c:pt idx="143">
                  <c:v>0.85870416069165367</c:v>
                </c:pt>
                <c:pt idx="144">
                  <c:v>1.0656227584585032</c:v>
                </c:pt>
                <c:pt idx="145">
                  <c:v>1.3153167976673317</c:v>
                </c:pt>
                <c:pt idx="146">
                  <c:v>1.6148203179101479</c:v>
                </c:pt>
                <c:pt idx="147">
                  <c:v>1.971900527563337</c:v>
                </c:pt>
                <c:pt idx="148">
                  <c:v>2.3950399425609725</c:v>
                </c:pt>
                <c:pt idx="149">
                  <c:v>2.893393339777826</c:v>
                </c:pt>
                <c:pt idx="150">
                  <c:v>3.4767154987938547</c:v>
                </c:pt>
                <c:pt idx="151">
                  <c:v>4.1552560374272476</c:v>
                </c:pt>
                <c:pt idx="152">
                  <c:v>4.9396182227952918</c:v>
                </c:pt>
                <c:pt idx="153">
                  <c:v>5.8405794818414032</c:v>
                </c:pt>
                <c:pt idx="154">
                  <c:v>6.8688724530960803</c:v>
                </c:pt>
                <c:pt idx="155">
                  <c:v>8.0349268106416467</c:v>
                </c:pt>
                <c:pt idx="156">
                  <c:v>9.3485737309127099</c:v>
                </c:pt>
                <c:pt idx="157">
                  <c:v>10.818716723701366</c:v>
                </c:pt>
                <c:pt idx="158">
                  <c:v>12.452974551788298</c:v>
                </c:pt>
                <c:pt idx="159">
                  <c:v>14.257304041138214</c:v>
                </c:pt>
                <c:pt idx="160">
                  <c:v>16.235612640286448</c:v>
                </c:pt>
                <c:pt idx="161">
                  <c:v>18.389372513803966</c:v>
                </c:pt>
                <c:pt idx="162">
                  <c:v>20.717249631276982</c:v>
                </c:pt>
                <c:pt idx="163">
                  <c:v>23.214762617125704</c:v>
                </c:pt>
                <c:pt idx="164">
                  <c:v>25.87398693836586</c:v>
                </c:pt>
                <c:pt idx="165">
                  <c:v>28.683320219101336</c:v>
                </c:pt>
                <c:pt idx="166">
                  <c:v>31.627323993885685</c:v>
                </c:pt>
                <c:pt idx="167">
                  <c:v>34.686655986640794</c:v>
                </c:pt>
                <c:pt idx="168">
                  <c:v>37.838105002050014</c:v>
                </c:pt>
                <c:pt idx="169">
                  <c:v>41.054737757333797</c:v>
                </c:pt>
                <c:pt idx="170">
                  <c:v>44.306163523333488</c:v>
                </c:pt>
                <c:pt idx="171">
                  <c:v>47.558918389315856</c:v>
                </c:pt>
                <c:pt idx="172">
                  <c:v>50.776966463563085</c:v>
                </c:pt>
                <c:pt idx="173">
                  <c:v>53.922310557574441</c:v>
                </c:pt>
                <c:pt idx="174">
                  <c:v>56.955700091778375</c:v>
                </c:pt>
                <c:pt idx="175">
                  <c:v>59.837419340803294</c:v>
                </c:pt>
                <c:pt idx="176">
                  <c:v>62.528134949100227</c:v>
                </c:pt>
                <c:pt idx="177">
                  <c:v>64.989778128110544</c:v>
                </c:pt>
                <c:pt idx="178">
                  <c:v>67.186434307166962</c:v>
                </c:pt>
                <c:pt idx="179">
                  <c:v>69.085211428602804</c:v>
                </c:pt>
                <c:pt idx="180">
                  <c:v>70.657057681047846</c:v>
                </c:pt>
                <c:pt idx="181">
                  <c:v>71.877500322781287</c:v>
                </c:pt>
                <c:pt idx="182">
                  <c:v>72.727279363120402</c:v>
                </c:pt>
                <c:pt idx="183">
                  <c:v>73.192853180020563</c:v>
                </c:pt>
                <c:pt idx="184">
                  <c:v>73.266757525983053</c:v>
                </c:pt>
                <c:pt idx="185">
                  <c:v>72.947804621439118</c:v>
                </c:pt>
                <c:pt idx="186">
                  <c:v>72.241114914292083</c:v>
                </c:pt>
                <c:pt idx="187">
                  <c:v>71.157980318851187</c:v>
                </c:pt>
                <c:pt idx="188">
                  <c:v>69.71556403885738</c:v>
                </c:pt>
                <c:pt idx="189">
                  <c:v>67.93644812622918</c:v>
                </c:pt>
                <c:pt idx="190">
                  <c:v>65.848045442383111</c:v>
                </c:pt>
                <c:pt idx="191">
                  <c:v>63.481897416276119</c:v>
                </c:pt>
                <c:pt idx="192">
                  <c:v>60.872882721889056</c:v>
                </c:pt>
                <c:pt idx="193">
                  <c:v>58.058364573797114</c:v>
                </c:pt>
                <c:pt idx="194">
                  <c:v>55.077305673306299</c:v>
                </c:pt>
                <c:pt idx="195">
                  <c:v>51.969379907744518</c:v>
                </c:pt>
                <c:pt idx="196">
                  <c:v>48.774108757073634</c:v>
                </c:pt>
                <c:pt idx="197">
                  <c:v>45.530048101886948</c:v>
                </c:pt>
                <c:pt idx="198">
                  <c:v>42.274047914801343</c:v>
                </c:pt>
                <c:pt idx="199">
                  <c:v>39.040603354157305</c:v>
                </c:pt>
                <c:pt idx="200">
                  <c:v>35.861311293268372</c:v>
                </c:pt>
                <c:pt idx="201">
                  <c:v>32.764441551639329</c:v>
                </c:pt>
                <c:pt idx="202">
                  <c:v>29.774627286500909</c:v>
                </c:pt>
                <c:pt idx="203">
                  <c:v>26.912674378622597</c:v>
                </c:pt>
                <c:pt idx="204">
                  <c:v>24.195485404067369</c:v>
                </c:pt>
                <c:pt idx="205">
                  <c:v>21.636090086163804</c:v>
                </c:pt>
                <c:pt idx="206">
                  <c:v>19.243771090573794</c:v>
                </c:pt>
                <c:pt idx="207">
                  <c:v>17.024271737204206</c:v>
                </c:pt>
                <c:pt idx="208">
                  <c:v>14.980070687240367</c:v>
                </c:pt>
                <c:pt idx="209">
                  <c:v>13.110707910939528</c:v>
                </c:pt>
                <c:pt idx="210">
                  <c:v>11.413146203903848</c:v>
                </c:pt>
                <c:pt idx="211">
                  <c:v>9.8821531176425594</c:v>
                </c:pt>
                <c:pt idx="212">
                  <c:v>8.510689302793649</c:v>
                </c:pt>
                <c:pt idx="213">
                  <c:v>7.2902908143028124</c:v>
                </c:pt>
                <c:pt idx="214">
                  <c:v>6.2114347746252045</c:v>
                </c:pt>
                <c:pt idx="215">
                  <c:v>5.2638798121892227</c:v>
                </c:pt>
                <c:pt idx="216">
                  <c:v>4.4369747740820058</c:v>
                </c:pt>
                <c:pt idx="217">
                  <c:v>3.7199312530666808</c:v>
                </c:pt>
                <c:pt idx="218">
                  <c:v>3.102057384945045</c:v>
                </c:pt>
                <c:pt idx="219">
                  <c:v>2.5729520969010609</c:v>
                </c:pt>
                <c:pt idx="220">
                  <c:v>2.122660474181985</c:v>
                </c:pt>
                <c:pt idx="221">
                  <c:v>1.7417921336130366</c:v>
                </c:pt>
                <c:pt idx="222">
                  <c:v>1.4216054377346368</c:v>
                </c:pt>
                <c:pt idx="223">
                  <c:v>1.154061057662136</c:v>
                </c:pt>
                <c:pt idx="224">
                  <c:v>0.93184881329282065</c:v>
                </c:pt>
                <c:pt idx="225">
                  <c:v>0.74839191271413152</c:v>
                </c:pt>
                <c:pt idx="226">
                  <c:v>0.59783271133732085</c:v>
                </c:pt>
                <c:pt idx="227">
                  <c:v>0.47500395150960306</c:v>
                </c:pt>
                <c:pt idx="228">
                  <c:v>0.37538916210744172</c:v>
                </c:pt>
                <c:pt idx="229">
                  <c:v>0.29507553058070762</c:v>
                </c:pt>
                <c:pt idx="230">
                  <c:v>0.23070213990046939</c:v>
                </c:pt>
                <c:pt idx="231">
                  <c:v>0.17940601861542976</c:v>
                </c:pt>
                <c:pt idx="232">
                  <c:v>0.1387680077651085</c:v>
                </c:pt>
                <c:pt idx="233">
                  <c:v>0.1067600227457571</c:v>
                </c:pt>
                <c:pt idx="234">
                  <c:v>8.1694895449702223E-2</c:v>
                </c:pt>
                <c:pt idx="235">
                  <c:v>6.2179631562806419E-2</c:v>
                </c:pt>
                <c:pt idx="236">
                  <c:v>4.7072615181320644E-2</c:v>
                </c:pt>
                <c:pt idx="237">
                  <c:v>3.544503981902996E-2</c:v>
                </c:pt>
                <c:pt idx="238">
                  <c:v>2.6546640572610896E-2</c:v>
                </c:pt>
                <c:pt idx="239">
                  <c:v>1.9775643770294404E-2</c:v>
                </c:pt>
                <c:pt idx="240">
                  <c:v>1.4652733478439683E-2</c:v>
                </c:pt>
                <c:pt idx="241">
                  <c:v>1.0798753543059416E-2</c:v>
                </c:pt>
                <c:pt idx="242">
                  <c:v>7.9158137676634526E-3</c:v>
                </c:pt>
                <c:pt idx="243">
                  <c:v>5.7714437360446178E-3</c:v>
                </c:pt>
                <c:pt idx="244">
                  <c:v>4.185432320179195E-3</c:v>
                </c:pt>
                <c:pt idx="245">
                  <c:v>3.0190001905215638E-3</c:v>
                </c:pt>
                <c:pt idx="246">
                  <c:v>2.1659723914774246E-3</c:v>
                </c:pt>
                <c:pt idx="247">
                  <c:v>1.545644639872436E-3</c:v>
                </c:pt>
                <c:pt idx="248">
                  <c:v>1.0970674937831335E-3</c:v>
                </c:pt>
                <c:pt idx="249">
                  <c:v>7.7450459973947821E-4</c:v>
                </c:pt>
                <c:pt idx="250">
                  <c:v>5.4385310831156096E-4</c:v>
                </c:pt>
                <c:pt idx="251">
                  <c:v>3.7984480235134113E-4</c:v>
                </c:pt>
                <c:pt idx="252">
                  <c:v>2.6387468050617831E-4</c:v>
                </c:pt>
                <c:pt idx="253">
                  <c:v>1.8232919405463248E-4</c:v>
                </c:pt>
                <c:pt idx="254">
                  <c:v>1.2530882665741643E-4</c:v>
                </c:pt>
                <c:pt idx="255">
                  <c:v>8.5659211819538798E-5</c:v>
                </c:pt>
                <c:pt idx="256">
                  <c:v>5.824161965886077E-5</c:v>
                </c:pt>
                <c:pt idx="257">
                  <c:v>3.9387623071543789E-5</c:v>
                </c:pt>
                <c:pt idx="258">
                  <c:v>2.6494337350802709E-5</c:v>
                </c:pt>
                <c:pt idx="259">
                  <c:v>1.7726104689563956E-5</c:v>
                </c:pt>
                <c:pt idx="260">
                  <c:v>1.1796156271789226E-5</c:v>
                </c:pt>
                <c:pt idx="261">
                  <c:v>7.8079079402601406E-6</c:v>
                </c:pt>
                <c:pt idx="262">
                  <c:v>5.1403869252180227E-6</c:v>
                </c:pt>
                <c:pt idx="263">
                  <c:v>3.366075833099718E-6</c:v>
                </c:pt>
                <c:pt idx="264">
                  <c:v>2.1923956955555301E-6</c:v>
                </c:pt>
                <c:pt idx="265">
                  <c:v>1.4203028058772061E-6</c:v>
                </c:pt>
                <c:pt idx="266">
                  <c:v>9.1518713957453395E-7</c:v>
                </c:pt>
                <c:pt idx="267">
                  <c:v>5.865510704680652E-7</c:v>
                </c:pt>
                <c:pt idx="268">
                  <c:v>3.7391140670857827E-7</c:v>
                </c:pt>
                <c:pt idx="269">
                  <c:v>2.3708198563206711E-7</c:v>
                </c:pt>
                <c:pt idx="270">
                  <c:v>1.49518646535515E-7</c:v>
                </c:pt>
                <c:pt idx="271">
                  <c:v>9.3790557559647245E-8</c:v>
                </c:pt>
                <c:pt idx="272">
                  <c:v>5.8518048904292438E-8</c:v>
                </c:pt>
                <c:pt idx="273">
                  <c:v>3.6315122780127704E-8</c:v>
                </c:pt>
                <c:pt idx="274">
                  <c:v>2.2415692252068202E-8</c:v>
                </c:pt>
                <c:pt idx="275">
                  <c:v>1.3762069714980229E-8</c:v>
                </c:pt>
                <c:pt idx="276">
                  <c:v>8.4039277674779389E-9</c:v>
                </c:pt>
                <c:pt idx="277">
                  <c:v>5.1044367614518093E-9</c:v>
                </c:pt>
                <c:pt idx="278">
                  <c:v>3.0837581046516596E-9</c:v>
                </c:pt>
                <c:pt idx="279">
                  <c:v>1.853018432703081E-9</c:v>
                </c:pt>
                <c:pt idx="280">
                  <c:v>1.1075061189005894E-9</c:v>
                </c:pt>
                <c:pt idx="281">
                  <c:v>6.5838433427310845E-10</c:v>
                </c:pt>
                <c:pt idx="282">
                  <c:v>3.89295875327955E-10</c:v>
                </c:pt>
                <c:pt idx="283">
                  <c:v>2.2895338844068782E-10</c:v>
                </c:pt>
                <c:pt idx="284">
                  <c:v>1.3393106051461389E-10</c:v>
                </c:pt>
                <c:pt idx="285">
                  <c:v>7.7926020703958243E-11</c:v>
                </c:pt>
                <c:pt idx="286">
                  <c:v>4.5097311369466641E-11</c:v>
                </c:pt>
                <c:pt idx="287">
                  <c:v>2.5958868667511919E-11</c:v>
                </c:pt>
                <c:pt idx="288">
                  <c:v>1.486236186349958E-11</c:v>
                </c:pt>
                <c:pt idx="289">
                  <c:v>8.4636337250982815E-12</c:v>
                </c:pt>
                <c:pt idx="290">
                  <c:v>4.7939428137520773E-12</c:v>
                </c:pt>
                <c:pt idx="291">
                  <c:v>2.7008209710857223E-12</c:v>
                </c:pt>
                <c:pt idx="292">
                  <c:v>1.513441729921676E-12</c:v>
                </c:pt>
                <c:pt idx="293">
                  <c:v>8.4353395941737938E-13</c:v>
                </c:pt>
                <c:pt idx="294">
                  <c:v>4.6763434224427742E-13</c:v>
                </c:pt>
                <c:pt idx="295">
                  <c:v>2.5785596535390642E-13</c:v>
                </c:pt>
                <c:pt idx="296">
                  <c:v>1.4142133347458468E-13</c:v>
                </c:pt>
                <c:pt idx="297">
                  <c:v>7.7147104772353084E-14</c:v>
                </c:pt>
                <c:pt idx="298">
                  <c:v>4.1859235844636542E-14</c:v>
                </c:pt>
                <c:pt idx="299">
                  <c:v>2.2590711997325171E-14</c:v>
                </c:pt>
                <c:pt idx="300">
                  <c:v>1.2126500843625199E-14</c:v>
                </c:pt>
                <c:pt idx="301">
                  <c:v>6.4745269523268341E-15</c:v>
                </c:pt>
                <c:pt idx="302">
                  <c:v>3.4383299026392379E-15</c:v>
                </c:pt>
                <c:pt idx="303">
                  <c:v>1.8161595753853814E-15</c:v>
                </c:pt>
                <c:pt idx="304">
                  <c:v>9.5417366226080713E-16</c:v>
                </c:pt>
                <c:pt idx="305">
                  <c:v>4.9861782961946356E-16</c:v>
                </c:pt>
                <c:pt idx="306">
                  <c:v>2.5916427946389922E-16</c:v>
                </c:pt>
                <c:pt idx="307">
                  <c:v>1.3398292067282807E-16</c:v>
                </c:pt>
                <c:pt idx="308">
                  <c:v>6.8895474897781767E-17</c:v>
                </c:pt>
                <c:pt idx="309">
                  <c:v>3.5236999060532869E-17</c:v>
                </c:pt>
                <c:pt idx="310">
                  <c:v>1.7925616092119341E-17</c:v>
                </c:pt>
                <c:pt idx="311">
                  <c:v>9.0701866983481455E-18</c:v>
                </c:pt>
                <c:pt idx="312">
                  <c:v>4.5648374938989805E-18</c:v>
                </c:pt>
                <c:pt idx="313">
                  <c:v>2.285079823982844E-18</c:v>
                </c:pt>
                <c:pt idx="314">
                  <c:v>1.1377435690769134E-18</c:v>
                </c:pt>
                <c:pt idx="315">
                  <c:v>5.6344867563366743E-19</c:v>
                </c:pt>
                <c:pt idx="316">
                  <c:v>2.775436496196067E-19</c:v>
                </c:pt>
                <c:pt idx="317">
                  <c:v>1.3598004689776534E-19</c:v>
                </c:pt>
                <c:pt idx="318">
                  <c:v>6.6265280058359868E-20</c:v>
                </c:pt>
                <c:pt idx="319">
                  <c:v>3.2119135556329805E-20</c:v>
                </c:pt>
                <c:pt idx="320">
                  <c:v>1.5484907599695453E-20</c:v>
                </c:pt>
                <c:pt idx="321">
                  <c:v>7.4254084427878086E-21</c:v>
                </c:pt>
                <c:pt idx="322">
                  <c:v>3.5415961442179187E-21</c:v>
                </c:pt>
                <c:pt idx="323">
                  <c:v>1.6801369544125858E-21</c:v>
                </c:pt>
                <c:pt idx="324">
                  <c:v>7.9278840842167923E-22</c:v>
                </c:pt>
                <c:pt idx="325">
                  <c:v>3.7208045566945305E-22</c:v>
                </c:pt>
                <c:pt idx="326">
                  <c:v>1.7369342722618531E-22</c:v>
                </c:pt>
                <c:pt idx="327">
                  <c:v>8.0648606924429695E-23</c:v>
                </c:pt>
                <c:pt idx="328">
                  <c:v>3.7245800691249759E-23</c:v>
                </c:pt>
                <c:pt idx="329">
                  <c:v>1.7109003660831418E-23</c:v>
                </c:pt>
                <c:pt idx="330">
                  <c:v>7.8169814774387401E-24</c:v>
                </c:pt>
                <c:pt idx="331">
                  <c:v>3.5523880946632602E-24</c:v>
                </c:pt>
                <c:pt idx="332">
                  <c:v>1.6057158278512751E-24</c:v>
                </c:pt>
                <c:pt idx="333">
                  <c:v>7.2191145004315423E-25</c:v>
                </c:pt>
                <c:pt idx="334">
                  <c:v>3.2282423552168889E-25</c:v>
                </c:pt>
                <c:pt idx="335">
                  <c:v>1.4358705620674146E-25</c:v>
                </c:pt>
                <c:pt idx="336">
                  <c:v>6.3523060167882564E-26</c:v>
                </c:pt>
                <c:pt idx="337">
                  <c:v>2.7952103192766869E-26</c:v>
                </c:pt>
                <c:pt idx="338">
                  <c:v>1.2233888826832317E-26</c:v>
                </c:pt>
                <c:pt idx="339">
                  <c:v>5.3257592168369754E-27</c:v>
                </c:pt>
                <c:pt idx="340">
                  <c:v>2.3060328256075173E-27</c:v>
                </c:pt>
                <c:pt idx="341">
                  <c:v>9.9315355572442489E-28</c:v>
                </c:pt>
                <c:pt idx="342">
                  <c:v>4.2543604040889494E-28</c:v>
                </c:pt>
                <c:pt idx="343">
                  <c:v>1.8126715290194642E-28</c:v>
                </c:pt>
                <c:pt idx="344">
                  <c:v>7.6819399579545346E-29</c:v>
                </c:pt>
                <c:pt idx="345">
                  <c:v>3.2380955713823246E-29</c:v>
                </c:pt>
                <c:pt idx="346">
                  <c:v>1.3576110879751195E-29</c:v>
                </c:pt>
                <c:pt idx="347">
                  <c:v>5.6614548653338758E-30</c:v>
                </c:pt>
                <c:pt idx="348">
                  <c:v>2.3482681176848114E-30</c:v>
                </c:pt>
                <c:pt idx="349">
                  <c:v>9.6880031986948772E-31</c:v>
                </c:pt>
                <c:pt idx="350">
                  <c:v>3.9754639966970275E-31</c:v>
                </c:pt>
                <c:pt idx="351">
                  <c:v>1.6225882817556027E-31</c:v>
                </c:pt>
                <c:pt idx="352">
                  <c:v>6.5871234867655905E-32</c:v>
                </c:pt>
                <c:pt idx="353">
                  <c:v>2.6598076720301173E-32</c:v>
                </c:pt>
                <c:pt idx="354">
                  <c:v>1.068246855323695E-32</c:v>
                </c:pt>
                <c:pt idx="355">
                  <c:v>4.2673667701227425E-33</c:v>
                </c:pt>
                <c:pt idx="356">
                  <c:v>1.6955682608013401E-33</c:v>
                </c:pt>
                <c:pt idx="357">
                  <c:v>6.7009680189266674E-34</c:v>
                </c:pt>
                <c:pt idx="358">
                  <c:v>2.6340667204828926E-34</c:v>
                </c:pt>
                <c:pt idx="359">
                  <c:v>1.0298713031091682E-34</c:v>
                </c:pt>
                <c:pt idx="360">
                  <c:v>4.0050330270618295E-35</c:v>
                </c:pt>
                <c:pt idx="361">
                  <c:v>1.5491597548983969E-35</c:v>
                </c:pt>
                <c:pt idx="362">
                  <c:v>5.9600962015590896E-36</c:v>
                </c:pt>
                <c:pt idx="363">
                  <c:v>2.2807479476968608E-36</c:v>
                </c:pt>
                <c:pt idx="364">
                  <c:v>8.6809703950928309E-37</c:v>
                </c:pt>
                <c:pt idx="365">
                  <c:v>3.2864438522697195E-37</c:v>
                </c:pt>
                <c:pt idx="366">
                  <c:v>1.2375168416528743E-37</c:v>
                </c:pt>
                <c:pt idx="367">
                  <c:v>4.6349278556703034E-38</c:v>
                </c:pt>
                <c:pt idx="368">
                  <c:v>1.7266400030077097E-38</c:v>
                </c:pt>
                <c:pt idx="369">
                  <c:v>6.3977546001129971E-39</c:v>
                </c:pt>
                <c:pt idx="370">
                  <c:v>2.3578724952147564E-39</c:v>
                </c:pt>
                <c:pt idx="371">
                  <c:v>8.6433085030383664E-40</c:v>
                </c:pt>
                <c:pt idx="372">
                  <c:v>3.1514227933333525E-40</c:v>
                </c:pt>
                <c:pt idx="373">
                  <c:v>1.1428790942320148E-40</c:v>
                </c:pt>
                <c:pt idx="374">
                  <c:v>4.1225019024508443E-41</c:v>
                </c:pt>
                <c:pt idx="375">
                  <c:v>1.4790688826008527E-41</c:v>
                </c:pt>
                <c:pt idx="376">
                  <c:v>5.2781641812787187E-42</c:v>
                </c:pt>
                <c:pt idx="377">
                  <c:v>1.8734596741284438E-42</c:v>
                </c:pt>
                <c:pt idx="378">
                  <c:v>6.6141305542948816E-43</c:v>
                </c:pt>
                <c:pt idx="379">
                  <c:v>2.3225663848775387E-43</c:v>
                </c:pt>
                <c:pt idx="380">
                  <c:v>8.1120471914367483E-44</c:v>
                </c:pt>
                <c:pt idx="381">
                  <c:v>2.8181218048501157E-44</c:v>
                </c:pt>
                <c:pt idx="382">
                  <c:v>9.7376914969218767E-45</c:v>
                </c:pt>
                <c:pt idx="383">
                  <c:v>3.346718789033296E-45</c:v>
                </c:pt>
                <c:pt idx="384">
                  <c:v>1.1440615549471412E-45</c:v>
                </c:pt>
                <c:pt idx="385">
                  <c:v>3.8899724101808518E-46</c:v>
                </c:pt>
                <c:pt idx="386">
                  <c:v>1.3155598472374077E-46</c:v>
                </c:pt>
                <c:pt idx="387">
                  <c:v>4.42528919916322E-47</c:v>
                </c:pt>
                <c:pt idx="388">
                  <c:v>1.4806065460084432E-47</c:v>
                </c:pt>
                <c:pt idx="389">
                  <c:v>4.9272503827394374E-48</c:v>
                </c:pt>
                <c:pt idx="390">
                  <c:v>1.6309346440991974E-48</c:v>
                </c:pt>
                <c:pt idx="391">
                  <c:v>5.3695197431191923E-49</c:v>
                </c:pt>
                <c:pt idx="392">
                  <c:v>1.758333654040553E-49</c:v>
                </c:pt>
                <c:pt idx="393">
                  <c:v>5.7270911171842684E-50</c:v>
                </c:pt>
                <c:pt idx="394">
                  <c:v>1.8553842104315811E-50</c:v>
                </c:pt>
                <c:pt idx="395">
                  <c:v>5.9786148895652377E-51</c:v>
                </c:pt>
                <c:pt idx="396">
                  <c:v>1.916170994120349E-51</c:v>
                </c:pt>
                <c:pt idx="397">
                  <c:v>6.10850457597836E-52</c:v>
                </c:pt>
                <c:pt idx="398">
                  <c:v>1.9368790633851757E-52</c:v>
                </c:pt>
                <c:pt idx="399">
                  <c:v>6.1085349805469614E-53</c:v>
                </c:pt>
                <c:pt idx="400">
                  <c:v>1.9161900693283244E-53</c:v>
                </c:pt>
                <c:pt idx="401">
                  <c:v>5.9787041641705476E-54</c:v>
                </c:pt>
                <c:pt idx="402">
                  <c:v>1.8554211507839371E-54</c:v>
                </c:pt>
                <c:pt idx="403">
                  <c:v>5.727233649179238E-55</c:v>
                </c:pt>
                <c:pt idx="404">
                  <c:v>1.758386166442819E-55</c:v>
                </c:pt>
                <c:pt idx="405">
                  <c:v>5.3697068302487991E-56</c:v>
                </c:pt>
                <c:pt idx="406">
                  <c:v>1.6309995879526792E-56</c:v>
                </c:pt>
                <c:pt idx="407">
                  <c:v>4.9274711119099982E-57</c:v>
                </c:pt>
                <c:pt idx="408">
                  <c:v>1.4806802436069007E-57</c:v>
                </c:pt>
                <c:pt idx="409">
                  <c:v>4.4255314967532233E-58</c:v>
                </c:pt>
                <c:pt idx="410">
                  <c:v>1.3156384264528014E-58</c:v>
                </c:pt>
                <c:pt idx="411">
                  <c:v>3.8902241238422346E-59</c:v>
                </c:pt>
                <c:pt idx="412">
                  <c:v>1.1441412801112053E-59</c:v>
                </c:pt>
                <c:pt idx="413">
                  <c:v>3.3469686679163333E-60</c:v>
                </c:pt>
                <c:pt idx="414">
                  <c:v>9.7384670225425827E-61</c:v>
                </c:pt>
                <c:pt idx="415">
                  <c:v>2.8183602727453149E-61</c:v>
                </c:pt>
                <c:pt idx="416">
                  <c:v>8.1127740087954345E-62</c:v>
                </c:pt>
                <c:pt idx="417">
                  <c:v>2.3227860419218091E-62</c:v>
                </c:pt>
                <c:pt idx="418">
                  <c:v>6.6147890110204954E-63</c:v>
                </c:pt>
                <c:pt idx="419">
                  <c:v>1.8736555086287934E-63</c:v>
                </c:pt>
                <c:pt idx="420">
                  <c:v>5.2787421871061826E-64</c:v>
                </c:pt>
                <c:pt idx="421">
                  <c:v>1.4792382165192329E-64</c:v>
                </c:pt>
                <c:pt idx="422">
                  <c:v>4.1229943964112944E-65</c:v>
                </c:pt>
                <c:pt idx="423">
                  <c:v>1.1430213173451599E-65</c:v>
                </c:pt>
                <c:pt idx="424">
                  <c:v>3.1518306532105489E-66</c:v>
                </c:pt>
                <c:pt idx="425">
                  <c:v>8.6444701544481845E-67</c:v>
                </c:pt>
                <c:pt idx="426">
                  <c:v>2.3582011284435654E-67</c:v>
                </c:pt>
                <c:pt idx="427">
                  <c:v>6.3986781487731217E-68</c:v>
                </c:pt>
                <c:pt idx="428">
                  <c:v>1.7268978477861261E-68</c:v>
                </c:pt>
                <c:pt idx="429">
                  <c:v>4.6356430779607298E-69</c:v>
                </c:pt>
                <c:pt idx="430">
                  <c:v>1.2377139652183613E-69</c:v>
                </c:pt>
                <c:pt idx="431">
                  <c:v>3.2869837092077461E-70</c:v>
                </c:pt>
                <c:pt idx="432">
                  <c:v>8.6824396149970492E-71</c:v>
                </c:pt>
                <c:pt idx="433">
                  <c:v>2.28114530941893E-71</c:v>
                </c:pt>
                <c:pt idx="434">
                  <c:v>5.961164266214158E-72</c:v>
                </c:pt>
                <c:pt idx="435">
                  <c:v>1.5494450805278061E-72</c:v>
                </c:pt>
                <c:pt idx="436">
                  <c:v>4.0057906160144604E-73</c:v>
                </c:pt>
                <c:pt idx="437">
                  <c:v>1.0300712398366597E-73</c:v>
                </c:pt>
                <c:pt idx="438">
                  <c:v>2.6345912052255318E-74</c:v>
                </c:pt>
                <c:pt idx="439">
                  <c:v>6.7023356488019679E-75</c:v>
                </c:pt>
                <c:pt idx="440">
                  <c:v>1.6959227580158118E-75</c:v>
                </c:pt>
                <c:pt idx="441">
                  <c:v>4.2682802053692379E-76</c:v>
                </c:pt>
                <c:pt idx="442">
                  <c:v>1.068480833159346E-76</c:v>
                </c:pt>
                <c:pt idx="443">
                  <c:v>2.6604034908937212E-77</c:v>
                </c:pt>
                <c:pt idx="444">
                  <c:v>6.5886318509731563E-78</c:v>
                </c:pt>
                <c:pt idx="445">
                  <c:v>1.6229679111705212E-78</c:v>
                </c:pt>
                <c:pt idx="446">
                  <c:v>3.9764139096404472E-79</c:v>
                </c:pt>
                <c:pt idx="447">
                  <c:v>9.6903663208818078E-80</c:v>
                </c:pt>
                <c:pt idx="448">
                  <c:v>2.3488526043281117E-80</c:v>
                </c:pt>
                <c:pt idx="449">
                  <c:v>5.6628921944108783E-81</c:v>
                </c:pt>
                <c:pt idx="450">
                  <c:v>1.357962517128902E-81</c:v>
                </c:pt>
                <c:pt idx="451">
                  <c:v>3.2389499014274194E-82</c:v>
                </c:pt>
                <c:pt idx="452">
                  <c:v>7.6840049857266165E-83</c:v>
                </c:pt>
                <c:pt idx="453">
                  <c:v>1.8131678288334344E-83</c:v>
                </c:pt>
                <c:pt idx="454">
                  <c:v>4.255546406836944E-84</c:v>
                </c:pt>
                <c:pt idx="455">
                  <c:v>9.9343536528885875E-85</c:v>
                </c:pt>
                <c:pt idx="456">
                  <c:v>2.3066986489715845E-85</c:v>
                </c:pt>
                <c:pt idx="457">
                  <c:v>5.3273234452572076E-86</c:v>
                </c:pt>
                <c:pt idx="458">
                  <c:v>1.2237542952625367E-86</c:v>
                </c:pt>
                <c:pt idx="459">
                  <c:v>2.7960591344232998E-87</c:v>
                </c:pt>
                <c:pt idx="460">
                  <c:v>6.354266634748981E-88</c:v>
                </c:pt>
                <c:pt idx="461">
                  <c:v>1.4363208878347834E-88</c:v>
                </c:pt>
                <c:pt idx="462">
                  <c:v>3.2292708880090347E-89</c:v>
                </c:pt>
                <c:pt idx="463">
                  <c:v>7.2214504873427009E-90</c:v>
                </c:pt>
                <c:pt idx="464">
                  <c:v>1.6062434060284487E-90</c:v>
                </c:pt>
                <c:pt idx="465">
                  <c:v>3.553572964076785E-91</c:v>
                </c:pt>
                <c:pt idx="466">
                  <c:v>7.8196276877447858E-92</c:v>
                </c:pt>
                <c:pt idx="467">
                  <c:v>1.7114880600763249E-92</c:v>
                </c:pt>
                <c:pt idx="468">
                  <c:v>3.7258780069161696E-93</c:v>
                </c:pt>
                <c:pt idx="469">
                  <c:v>8.0677112828704704E-94</c:v>
                </c:pt>
                <c:pt idx="470">
                  <c:v>1.7375568542692872E-94</c:v>
                </c:pt>
                <c:pt idx="471">
                  <c:v>3.7221567584141328E-95</c:v>
                </c:pt>
                <c:pt idx="472">
                  <c:v>7.9308046827154507E-96</c:v>
                </c:pt>
                <c:pt idx="473">
                  <c:v>1.6807642754829067E-96</c:v>
                </c:pt>
                <c:pt idx="474">
                  <c:v>3.5429361221205088E-97</c:v>
                </c:pt>
                <c:pt idx="475">
                  <c:v>7.4282548508553392E-98</c:v>
                </c:pt>
                <c:pt idx="476">
                  <c:v>1.5490920588438845E-98</c:v>
                </c:pt>
                <c:pt idx="477">
                  <c:v>3.2131767762069453E-99</c:v>
                </c:pt>
                <c:pt idx="478">
                  <c:v>6.6291671636251567E-100</c:v>
                </c:pt>
                <c:pt idx="479">
                  <c:v>1.3603488098493278E-100</c:v>
                </c:pt>
                <c:pt idx="480">
                  <c:v>2.7765695137558136E-101</c:v>
                </c:pt>
                <c:pt idx="481">
                  <c:v>5.6368149817704959E-102</c:v>
                </c:pt>
                <c:pt idx="482">
                  <c:v>1.1382193612908453E-102</c:v>
                </c:pt>
                <c:pt idx="483">
                  <c:v>2.2860467985189043E-103</c:v>
                </c:pt>
                <c:pt idx="484">
                  <c:v>4.5667919215116173E-104</c:v>
                </c:pt>
                <c:pt idx="485">
                  <c:v>9.0741152491826546E-105</c:v>
                </c:pt>
                <c:pt idx="486">
                  <c:v>1.7933469438304211E-105</c:v>
                </c:pt>
                <c:pt idx="487">
                  <c:v>3.525261211883206E-106</c:v>
                </c:pt>
                <c:pt idx="488">
                  <c:v>6.8926344664551085E-107</c:v>
                </c:pt>
                <c:pt idx="489">
                  <c:v>1.3404362114295033E-107</c:v>
                </c:pt>
                <c:pt idx="490">
                  <c:v>2.5928298344170854E-108</c:v>
                </c:pt>
                <c:pt idx="491">
                  <c:v>4.9884869251374221E-109</c:v>
                </c:pt>
                <c:pt idx="492">
                  <c:v>9.546202016178172E-110</c:v>
                </c:pt>
                <c:pt idx="493">
                  <c:v>1.8170185555897291E-110</c:v>
                </c:pt>
                <c:pt idx="494">
                  <c:v>3.4399732349849328E-111</c:v>
                </c:pt>
                <c:pt idx="495">
                  <c:v>6.4776536614765417E-112</c:v>
                </c:pt>
                <c:pt idx="496">
                  <c:v>1.2132417418501631E-112</c:v>
                </c:pt>
                <c:pt idx="497">
                  <c:v>2.2601846606618354E-113</c:v>
                </c:pt>
                <c:pt idx="498">
                  <c:v>4.1880076062067408E-114</c:v>
                </c:pt>
                <c:pt idx="499">
                  <c:v>7.718589774291132E-115</c:v>
                </c:pt>
                <c:pt idx="500">
                  <c:v>1.4149315063200336E-115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D0-4DA3-99CC-23C47A6E514E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Chlorine!$H$12:$H$1113</c:f>
              <c:numCache>
                <c:formatCode>General</c:formatCode>
                <c:ptCount val="1102"/>
                <c:pt idx="0">
                  <c:v>1.4106775423825613E-59</c:v>
                </c:pt>
                <c:pt idx="1">
                  <c:v>4.7628485453745283E-59</c:v>
                </c:pt>
                <c:pt idx="2">
                  <c:v>1.5994576663662125E-58</c:v>
                </c:pt>
                <c:pt idx="3">
                  <c:v>5.3425142302646218E-58</c:v>
                </c:pt>
                <c:pt idx="4">
                  <c:v>1.7749477977635675E-57</c:v>
                </c:pt>
                <c:pt idx="5">
                  <c:v>5.865329857391806E-57</c:v>
                </c:pt>
                <c:pt idx="6">
                  <c:v>1.9278190037215404E-56</c:v>
                </c:pt>
                <c:pt idx="7">
                  <c:v>6.3024155107849534E-56</c:v>
                </c:pt>
                <c:pt idx="8">
                  <c:v>2.0493435391116717E-55</c:v>
                </c:pt>
                <c:pt idx="9">
                  <c:v>6.6281062386060354E-55</c:v>
                </c:pt>
                <c:pt idx="10">
                  <c:v>2.1322155891045428E-54</c:v>
                </c:pt>
                <c:pt idx="11">
                  <c:v>6.8224400318803536E-54</c:v>
                </c:pt>
                <c:pt idx="12">
                  <c:v>2.1712773355413666E-53</c:v>
                </c:pt>
                <c:pt idx="13">
                  <c:v>6.873181786492229E-53</c:v>
                </c:pt>
                <c:pt idx="14">
                  <c:v>2.1640501523690187E-52</c:v>
                </c:pt>
                <c:pt idx="15">
                  <c:v>6.7770980916412129E-52</c:v>
                </c:pt>
                <c:pt idx="16">
                  <c:v>2.1109948862834878E-51</c:v>
                </c:pt>
                <c:pt idx="17">
                  <c:v>6.5402982020916474E-51</c:v>
                </c:pt>
                <c:pt idx="18">
                  <c:v>2.0154632266842673E-50</c:v>
                </c:pt>
                <c:pt idx="19">
                  <c:v>6.177591210051483E-50</c:v>
                </c:pt>
                <c:pt idx="20">
                  <c:v>1.883347298498164E-49</c:v>
                </c:pt>
                <c:pt idx="21">
                  <c:v>5.7109534457340755E-49</c:v>
                </c:pt>
                <c:pt idx="22">
                  <c:v>1.7224784049330366E-48</c:v>
                </c:pt>
                <c:pt idx="23">
                  <c:v>5.1673265890805129E-48</c:v>
                </c:pt>
                <c:pt idx="24">
                  <c:v>1.5418601909793846E-47</c:v>
                </c:pt>
                <c:pt idx="25">
                  <c:v>4.5760529342674034E-47</c:v>
                </c:pt>
                <c:pt idx="26">
                  <c:v>1.3508404068649662E-46</c:v>
                </c:pt>
                <c:pt idx="27">
                  <c:v>3.9662858052188884E-46</c:v>
                </c:pt>
                <c:pt idx="28">
                  <c:v>1.158326328244432E-45</c:v>
                </c:pt>
                <c:pt idx="29">
                  <c:v>3.3646880773666458E-45</c:v>
                </c:pt>
                <c:pt idx="30">
                  <c:v>9.7213291982198477E-45</c:v>
                </c:pt>
                <c:pt idx="31">
                  <c:v>2.7936593617711861E-44</c:v>
                </c:pt>
                <c:pt idx="32">
                  <c:v>7.9852443457778992E-44</c:v>
                </c:pt>
                <c:pt idx="33">
                  <c:v>2.2702303687972349E-43</c:v>
                </c:pt>
                <c:pt idx="34">
                  <c:v>6.4197572626027334E-43</c:v>
                </c:pt>
                <c:pt idx="35">
                  <c:v>1.8056527971864459E-42</c:v>
                </c:pt>
                <c:pt idx="36">
                  <c:v>5.0514591128445188E-42</c:v>
                </c:pt>
                <c:pt idx="37">
                  <c:v>1.4056150501757921E-41</c:v>
                </c:pt>
                <c:pt idx="38">
                  <c:v>3.8902983988260367E-41</c:v>
                </c:pt>
                <c:pt idx="39">
                  <c:v>1.0709430817630247E-40</c:v>
                </c:pt>
                <c:pt idx="40">
                  <c:v>2.9323568775535277E-40</c:v>
                </c:pt>
                <c:pt idx="41">
                  <c:v>7.9860903315847078E-40</c:v>
                </c:pt>
                <c:pt idx="42">
                  <c:v>2.1633090723062997E-39</c:v>
                </c:pt>
                <c:pt idx="43">
                  <c:v>5.8286755914577459E-39</c:v>
                </c:pt>
                <c:pt idx="44">
                  <c:v>1.5620256330147084E-38</c:v>
                </c:pt>
                <c:pt idx="45">
                  <c:v>4.1636420684716454E-38</c:v>
                </c:pt>
                <c:pt idx="46">
                  <c:v>1.1038894398018714E-37</c:v>
                </c:pt>
                <c:pt idx="47">
                  <c:v>2.9110169148630214E-37</c:v>
                </c:pt>
                <c:pt idx="48">
                  <c:v>7.6353832092471165E-37</c:v>
                </c:pt>
                <c:pt idx="49">
                  <c:v>1.9919751099866661E-36</c:v>
                </c:pt>
                <c:pt idx="50">
                  <c:v>5.1689690991572566E-36</c:v>
                </c:pt>
                <c:pt idx="51">
                  <c:v>1.3341078009268502E-35</c:v>
                </c:pt>
                <c:pt idx="52">
                  <c:v>3.4248761462397517E-35</c:v>
                </c:pt>
                <c:pt idx="53">
                  <c:v>8.7451200801959839E-35</c:v>
                </c:pt>
                <c:pt idx="54">
                  <c:v>2.2210260025045539E-34</c:v>
                </c:pt>
                <c:pt idx="55">
                  <c:v>5.6105891597034239E-34</c:v>
                </c:pt>
                <c:pt idx="56">
                  <c:v>1.4097115333487101E-33</c:v>
                </c:pt>
                <c:pt idx="57">
                  <c:v>3.5230515413686232E-33</c:v>
                </c:pt>
                <c:pt idx="58">
                  <c:v>8.7573901868835936E-33</c:v>
                </c:pt>
                <c:pt idx="59">
                  <c:v>2.1651967319787105E-32</c:v>
                </c:pt>
                <c:pt idx="60">
                  <c:v>5.3245999655937638E-32</c:v>
                </c:pt>
                <c:pt idx="61">
                  <c:v>1.3023975377596165E-31</c:v>
                </c:pt>
                <c:pt idx="62">
                  <c:v>3.1685977343759016E-31</c:v>
                </c:pt>
                <c:pt idx="63">
                  <c:v>7.6675674940409169E-31</c:v>
                </c:pt>
                <c:pt idx="64">
                  <c:v>1.8455043243453733E-30</c:v>
                </c:pt>
                <c:pt idx="65">
                  <c:v>4.4181401287568383E-30</c:v>
                </c:pt>
                <c:pt idx="66">
                  <c:v>1.0520366374087081E-29</c:v>
                </c:pt>
                <c:pt idx="67">
                  <c:v>2.4916624206747606E-29</c:v>
                </c:pt>
                <c:pt idx="68">
                  <c:v>5.8696810006547942E-29</c:v>
                </c:pt>
                <c:pt idx="69">
                  <c:v>1.3753294915298775E-28</c:v>
                </c:pt>
                <c:pt idx="70">
                  <c:v>3.2052799847955697E-28</c:v>
                </c:pt>
                <c:pt idx="71">
                  <c:v>7.4300570232800406E-28</c:v>
                </c:pt>
                <c:pt idx="72">
                  <c:v>1.7131101231648889E-27</c:v>
                </c:pt>
                <c:pt idx="73">
                  <c:v>3.9286684159201779E-27</c:v>
                </c:pt>
                <c:pt idx="74">
                  <c:v>8.9613291393804904E-27</c:v>
                </c:pt>
                <c:pt idx="75">
                  <c:v>2.0331360522245054E-26</c:v>
                </c:pt>
                <c:pt idx="76">
                  <c:v>4.5880423031326015E-26</c:v>
                </c:pt>
                <c:pt idx="77">
                  <c:v>1.0298058273716969E-25</c:v>
                </c:pt>
                <c:pt idx="78">
                  <c:v>2.2990596316545051E-25</c:v>
                </c:pt>
                <c:pt idx="79">
                  <c:v>5.1051920716837201E-25</c:v>
                </c:pt>
                <c:pt idx="80">
                  <c:v>1.1275632058040918E-24</c:v>
                </c:pt>
                <c:pt idx="81">
                  <c:v>2.4770607891936819E-24</c:v>
                </c:pt>
                <c:pt idx="82">
                  <c:v>5.4125184904856091E-24</c:v>
                </c:pt>
                <c:pt idx="83">
                  <c:v>1.1763297501199664E-23</c:v>
                </c:pt>
                <c:pt idx="84">
                  <c:v>2.5428791907319039E-23</c:v>
                </c:pt>
                <c:pt idx="85">
                  <c:v>5.4675068309241704E-23</c:v>
                </c:pt>
                <c:pt idx="86">
                  <c:v>1.1692837122706946E-22</c:v>
                </c:pt>
                <c:pt idx="87">
                  <c:v>2.4872384646566381E-22</c:v>
                </c:pt>
                <c:pt idx="88">
                  <c:v>5.2623764179669547E-22</c:v>
                </c:pt>
                <c:pt idx="89">
                  <c:v>1.107422527812549E-21</c:v>
                </c:pt>
                <c:pt idx="90">
                  <c:v>2.3179910633249167E-21</c:v>
                </c:pt>
                <c:pt idx="91">
                  <c:v>4.8258866829823916E-21</c:v>
                </c:pt>
                <c:pt idx="92">
                  <c:v>9.9933118942589776E-21</c:v>
                </c:pt>
                <c:pt idx="93">
                  <c:v>2.058300234624953E-20</c:v>
                </c:pt>
                <c:pt idx="94">
                  <c:v>4.2167219475389548E-20</c:v>
                </c:pt>
                <c:pt idx="95">
                  <c:v>8.592274925300282E-20</c:v>
                </c:pt>
                <c:pt idx="96">
                  <c:v>1.7414392318805417E-19</c:v>
                </c:pt>
                <c:pt idx="97">
                  <c:v>3.5105522649066523E-19</c:v>
                </c:pt>
                <c:pt idx="98">
                  <c:v>7.0389766008549594E-19</c:v>
                </c:pt>
                <c:pt idx="99">
                  <c:v>1.4038172000367876E-18</c:v>
                </c:pt>
                <c:pt idx="100">
                  <c:v>2.7847009073114269E-18</c:v>
                </c:pt>
                <c:pt idx="101">
                  <c:v>5.4943144689513684E-18</c:v>
                </c:pt>
                <c:pt idx="102">
                  <c:v>1.0782399741832455E-17</c:v>
                </c:pt>
                <c:pt idx="103">
                  <c:v>2.1046714208110705E-17</c:v>
                </c:pt>
                <c:pt idx="104">
                  <c:v>4.0862048829575229E-17</c:v>
                </c:pt>
                <c:pt idx="105">
                  <c:v>7.8908344579705349E-17</c:v>
                </c:pt>
                <c:pt idx="106">
                  <c:v>1.5156282297259355E-16</c:v>
                </c:pt>
                <c:pt idx="107">
                  <c:v>2.8955388642490982E-16</c:v>
                </c:pt>
                <c:pt idx="108">
                  <c:v>5.5021581661280399E-16</c:v>
                </c:pt>
                <c:pt idx="109">
                  <c:v>1.0399290303551017E-15</c:v>
                </c:pt>
                <c:pt idx="110">
                  <c:v>1.9549753817032916E-15</c:v>
                </c:pt>
                <c:pt idx="111">
                  <c:v>3.6554920443980607E-15</c:v>
                </c:pt>
                <c:pt idx="112">
                  <c:v>6.7985665424474987E-15</c:v>
                </c:pt>
                <c:pt idx="113">
                  <c:v>1.2576384933288828E-14</c:v>
                </c:pt>
                <c:pt idx="114">
                  <c:v>2.3139887860446124E-14</c:v>
                </c:pt>
                <c:pt idx="115">
                  <c:v>4.2348071500888429E-14</c:v>
                </c:pt>
                <c:pt idx="116">
                  <c:v>7.7085551659837569E-14</c:v>
                </c:pt>
                <c:pt idx="117">
                  <c:v>1.3956589059250128E-13</c:v>
                </c:pt>
                <c:pt idx="118">
                  <c:v>2.5133476040344462E-13</c:v>
                </c:pt>
                <c:pt idx="119">
                  <c:v>4.5018682637833948E-13</c:v>
                </c:pt>
                <c:pt idx="120">
                  <c:v>8.0204727361255704E-13</c:v>
                </c:pt>
                <c:pt idx="121">
                  <c:v>1.4212618896619957E-12</c:v>
                </c:pt>
                <c:pt idx="122">
                  <c:v>2.5050431677013604E-12</c:v>
                </c:pt>
                <c:pt idx="123">
                  <c:v>4.3916050607909747E-12</c:v>
                </c:pt>
                <c:pt idx="124">
                  <c:v>7.6576991299171702E-12</c:v>
                </c:pt>
                <c:pt idx="125">
                  <c:v>1.3281290633329169E-11</c:v>
                </c:pt>
                <c:pt idx="126">
                  <c:v>2.2911273056198311E-11</c:v>
                </c:pt>
                <c:pt idx="127">
                  <c:v>3.9311998401789516E-11</c:v>
                </c:pt>
                <c:pt idx="128">
                  <c:v>6.709157404909131E-11</c:v>
                </c:pt>
                <c:pt idx="129">
                  <c:v>1.1388795639122828E-10</c:v>
                </c:pt>
                <c:pt idx="130">
                  <c:v>1.9228906086864055E-10</c:v>
                </c:pt>
                <c:pt idx="131">
                  <c:v>3.2292250745971523E-10</c:v>
                </c:pt>
                <c:pt idx="132">
                  <c:v>5.3939760421567665E-10</c:v>
                </c:pt>
                <c:pt idx="133">
                  <c:v>8.9616229934038875E-10</c:v>
                </c:pt>
                <c:pt idx="134">
                  <c:v>1.4809189330202127E-9</c:v>
                </c:pt>
                <c:pt idx="135">
                  <c:v>2.434124909260795E-9</c:v>
                </c:pt>
                <c:pt idx="136">
                  <c:v>3.9794348159592456E-9</c:v>
                </c:pt>
                <c:pt idx="137">
                  <c:v>6.4709327921717593E-9</c:v>
                </c:pt>
                <c:pt idx="138">
                  <c:v>1.0465966554364677E-8</c:v>
                </c:pt>
                <c:pt idx="139">
                  <c:v>1.6836769070994427E-8</c:v>
                </c:pt>
                <c:pt idx="140">
                  <c:v>2.6940467471869603E-8</c:v>
                </c:pt>
                <c:pt idx="141">
                  <c:v>4.2876414309453752E-8</c:v>
                </c:pt>
                <c:pt idx="142">
                  <c:v>6.7873266326216807E-8</c:v>
                </c:pt>
                <c:pt idx="143">
                  <c:v>1.0686758612168434E-7</c:v>
                </c:pt>
                <c:pt idx="144">
                  <c:v>1.6736329187705019E-7</c:v>
                </c:pt>
                <c:pt idx="145">
                  <c:v>2.6070020843174409E-7</c:v>
                </c:pt>
                <c:pt idx="146">
                  <c:v>4.0391455828837484E-7</c:v>
                </c:pt>
                <c:pt idx="147">
                  <c:v>6.224501765131321E-7</c:v>
                </c:pt>
                <c:pt idx="148">
                  <c:v>9.5408406311379909E-7</c:v>
                </c:pt>
                <c:pt idx="149">
                  <c:v>1.4545734223507756E-6</c:v>
                </c:pt>
                <c:pt idx="150">
                  <c:v>2.2057262607541146E-6</c:v>
                </c:pt>
                <c:pt idx="151">
                  <c:v>3.3268601043411692E-6</c:v>
                </c:pt>
                <c:pt idx="152">
                  <c:v>4.9909638425684981E-6</c:v>
                </c:pt>
                <c:pt idx="153">
                  <c:v>7.4473414752231225E-6</c:v>
                </c:pt>
                <c:pt idx="154">
                  <c:v>1.1053124730009806E-5</c:v>
                </c:pt>
                <c:pt idx="155">
                  <c:v>1.6316831683736258E-5</c:v>
                </c:pt>
                <c:pt idx="156">
                  <c:v>2.3958165226121372E-5</c:v>
                </c:pt>
                <c:pt idx="157">
                  <c:v>3.4989540337445435E-5</c:v>
                </c:pt>
                <c:pt idx="158">
                  <c:v>5.0826461788317889E-5</c:v>
                </c:pt>
                <c:pt idx="159">
                  <c:v>7.3435909536278111E-5</c:v>
                </c:pt>
                <c:pt idx="160">
                  <c:v>1.0553439814896183E-4</c:v>
                </c:pt>
                <c:pt idx="161">
                  <c:v>1.5085043147123196E-4</c:v>
                </c:pt>
                <c:pt idx="162">
                  <c:v>2.1446974481185006E-4</c:v>
                </c:pt>
                <c:pt idx="163">
                  <c:v>3.0328607644010104E-4</c:v>
                </c:pt>
                <c:pt idx="164">
                  <c:v>4.2658528439116551E-4</c:v>
                </c:pt>
                <c:pt idx="165">
                  <c:v>5.9679644337130486E-4</c:v>
                </c:pt>
                <c:pt idx="166">
                  <c:v>8.3045010072737885E-4</c:v>
                </c:pt>
                <c:pt idx="167">
                  <c:v>1.1493910665108294E-3</c:v>
                </c:pt>
                <c:pt idx="168">
                  <c:v>1.5823008154328098E-3</c:v>
                </c:pt>
                <c:pt idx="169">
                  <c:v>2.1665925519557994E-3</c:v>
                </c:pt>
                <c:pt idx="170">
                  <c:v>2.9507498870938514E-3</c:v>
                </c:pt>
                <c:pt idx="171">
                  <c:v>3.9971874196236008E-3</c:v>
                </c:pt>
                <c:pt idx="172">
                  <c:v>5.3857176807600195E-3</c:v>
                </c:pt>
                <c:pt idx="173">
                  <c:v>7.2177131051270622E-3</c:v>
                </c:pt>
                <c:pt idx="174">
                  <c:v>9.6210529815926923E-3</c:v>
                </c:pt>
                <c:pt idx="175">
                  <c:v>1.2755942604074918E-2</c:v>
                </c:pt>
                <c:pt idx="176">
                  <c:v>1.6821683831616339E-2</c:v>
                </c:pt>
                <c:pt idx="177">
                  <c:v>2.206446161965164E-2</c:v>
                </c:pt>
                <c:pt idx="178">
                  <c:v>2.8786188391318749E-2</c:v>
                </c:pt>
                <c:pt idx="179">
                  <c:v>3.7354415998689376E-2</c:v>
                </c:pt>
                <c:pt idx="180">
                  <c:v>4.8213282230443071E-2</c:v>
                </c:pt>
                <c:pt idx="181">
                  <c:v>6.1895404364436052E-2</c:v>
                </c:pt>
                <c:pt idx="182">
                  <c:v>7.9034565556103789E-2</c:v>
                </c:pt>
                <c:pt idx="183">
                  <c:v>0.10037896088108228</c:v>
                </c:pt>
                <c:pt idx="184">
                  <c:v>0.12680467933784453</c:v>
                </c:pt>
                <c:pt idx="185">
                  <c:v>0.1593289976974257</c:v>
                </c:pt>
                <c:pt idx="186">
                  <c:v>0.19912295445624784</c:v>
                </c:pt>
                <c:pt idx="187">
                  <c:v>0.2475225611751796</c:v>
                </c:pt>
                <c:pt idx="188">
                  <c:v>0.30603789928466107</c:v>
                </c:pt>
                <c:pt idx="189">
                  <c:v>0.37635924934623899</c:v>
                </c:pt>
                <c:pt idx="190">
                  <c:v>0.46035931426369586</c:v>
                </c:pt>
                <c:pt idx="191">
                  <c:v>0.56009053644012052</c:v>
                </c:pt>
                <c:pt idx="192">
                  <c:v>0.67777648039605454</c:v>
                </c:pt>
                <c:pt idx="193">
                  <c:v>0.81579626607783651</c:v>
                </c:pt>
                <c:pt idx="194">
                  <c:v>0.97666110277938145</c:v>
                </c:pt>
                <c:pt idx="195">
                  <c:v>1.1629820970065226</c:v>
                </c:pt>
                <c:pt idx="196">
                  <c:v>1.3774286956786372</c:v>
                </c:pt>
                <c:pt idx="197">
                  <c:v>1.6226773821896812</c:v>
                </c:pt>
                <c:pt idx="198">
                  <c:v>1.9013505671535134</c:v>
                </c:pt>
                <c:pt idx="199">
                  <c:v>2.2159460042988499</c:v>
                </c:pt>
                <c:pt idx="200">
                  <c:v>2.568757506651294</c:v>
                </c:pt>
                <c:pt idx="201">
                  <c:v>2.9617882257659427</c:v>
                </c:pt>
                <c:pt idx="202">
                  <c:v>3.3966582694757581</c:v>
                </c:pt>
                <c:pt idx="203">
                  <c:v>3.8745089490191802</c:v>
                </c:pt>
                <c:pt idx="204">
                  <c:v>4.3959064382860777</c:v>
                </c:pt>
                <c:pt idx="205">
                  <c:v>4.9607480672490176</c:v>
                </c:pt>
                <c:pt idx="206">
                  <c:v>5.5681748279867467</c:v>
                </c:pt>
                <c:pt idx="207">
                  <c:v>6.2164939149021112</c:v>
                </c:pt>
                <c:pt idx="208">
                  <c:v>6.9031152228424295</c:v>
                </c:pt>
                <c:pt idx="209">
                  <c:v>7.6245056641597824</c:v>
                </c:pt>
                <c:pt idx="210">
                  <c:v>8.376164920904392</c:v>
                </c:pt>
                <c:pt idx="211">
                  <c:v>9.1526258120835955</c:v>
                </c:pt>
                <c:pt idx="212">
                  <c:v>9.9474818286940767</c:v>
                </c:pt>
                <c:pt idx="213">
                  <c:v>10.753443582260296</c:v>
                </c:pt>
                <c:pt idx="214">
                  <c:v>11.56242494832297</c:v>
                </c:pt>
                <c:pt idx="215">
                  <c:v>12.365658598132249</c:v>
                </c:pt>
                <c:pt idx="216">
                  <c:v>13.153839443100507</c:v>
                </c:pt>
                <c:pt idx="217">
                  <c:v>13.917293318968415</c:v>
                </c:pt>
                <c:pt idx="218">
                  <c:v>14.64616706750413</c:v>
                </c:pt>
                <c:pt idx="219">
                  <c:v>15.330635092983906</c:v>
                </c:pt>
                <c:pt idx="220">
                  <c:v>15.961116538068573</c:v>
                </c:pt>
                <c:pt idx="221">
                  <c:v>16.528496494016569</c:v>
                </c:pt>
                <c:pt idx="222">
                  <c:v>17.024344180551552</c:v>
                </c:pt>
                <c:pt idx="223">
                  <c:v>17.441120837025334</c:v>
                </c:pt>
                <c:pt idx="224">
                  <c:v>17.772370180780385</c:v>
                </c:pt>
                <c:pt idx="225">
                  <c:v>18.012884716994446</c:v>
                </c:pt>
                <c:pt idx="226">
                  <c:v>18.15884191616512</c:v>
                </c:pt>
                <c:pt idx="227">
                  <c:v>18.207905283436951</c:v>
                </c:pt>
                <c:pt idx="228">
                  <c:v>18.159286585319375</c:v>
                </c:pt>
                <c:pt idx="229">
                  <c:v>18.013766917778003</c:v>
                </c:pt>
                <c:pt idx="230">
                  <c:v>17.77367582874701</c:v>
                </c:pt>
                <c:pt idx="231">
                  <c:v>17.442829274901598</c:v>
                </c:pt>
                <c:pt idx="232">
                  <c:v>17.026428721935549</c:v>
                </c:pt>
                <c:pt idx="233">
                  <c:v>16.530925116684418</c:v>
                </c:pt>
                <c:pt idx="234">
                  <c:v>15.963852701724639</c:v>
                </c:pt>
                <c:pt idx="235">
                  <c:v>15.333638652295326</c:v>
                </c:pt>
                <c:pt idx="236">
                  <c:v>14.649395248598136</c:v>
                </c:pt>
                <c:pt idx="237">
                  <c:v>13.920701726329279</c:v>
                </c:pt>
                <c:pt idx="238">
                  <c:v>13.157383063991634</c:v>
                </c:pt>
                <c:pt idx="239">
                  <c:v>12.369292773222899</c:v>
                </c:pt>
                <c:pt idx="240">
                  <c:v>11.566106279984599</c:v>
                </c:pt>
                <c:pt idx="241">
                  <c:v>10.757130755823443</c:v>
                </c:pt>
                <c:pt idx="242">
                  <c:v>9.951136326587557</c:v>
                </c:pt>
                <c:pt idx="243">
                  <c:v>9.156212505950247</c:v>
                </c:pt>
                <c:pt idx="244">
                  <c:v>8.3796525322266433</c:v>
                </c:pt>
                <c:pt idx="245">
                  <c:v>7.627867089363539</c:v>
                </c:pt>
                <c:pt idx="246">
                  <c:v>6.9063277240289649</c:v>
                </c:pt>
                <c:pt idx="247">
                  <c:v>6.2195391820661614</c:v>
                </c:pt>
                <c:pt idx="248">
                  <c:v>5.5710389226390236</c:v>
                </c:pt>
                <c:pt idx="249">
                  <c:v>4.9634212606447274</c:v>
                </c:pt>
                <c:pt idx="250">
                  <c:v>4.3983829598912436</c:v>
                </c:pt>
                <c:pt idx="251">
                  <c:v>3.8767866623973264</c:v>
                </c:pt>
                <c:pt idx="252">
                  <c:v>3.398738293469926</c:v>
                </c:pt>
                <c:pt idx="253">
                  <c:v>2.9636745187469558</c:v>
                </c:pt>
                <c:pt idx="254">
                  <c:v>2.5704564307976931</c:v>
                </c:pt>
                <c:pt idx="255">
                  <c:v>2.2174658854863369</c:v>
                </c:pt>
                <c:pt idx="256">
                  <c:v>1.9027012641957926</c:v>
                </c:pt>
                <c:pt idx="257">
                  <c:v>1.6238698770279785</c:v>
                </c:pt>
                <c:pt idx="258">
                  <c:v>1.3784747138005087</c:v>
                </c:pt>
                <c:pt idx="259">
                  <c:v>1.1638937650127075</c:v>
                </c:pt>
                <c:pt idx="260">
                  <c:v>0.97745064772194601</c:v>
                </c:pt>
                <c:pt idx="261">
                  <c:v>0.8164757590557401</c:v>
                </c:pt>
                <c:pt idx="262">
                  <c:v>0.6783576249863561</c:v>
                </c:pt>
                <c:pt idx="263">
                  <c:v>0.56058450091288647</c:v>
                </c:pt>
                <c:pt idx="264">
                  <c:v>0.46077660520376074</c:v>
                </c:pt>
                <c:pt idx="265">
                  <c:v>0.37670962329329577</c:v>
                </c:pt>
                <c:pt idx="266">
                  <c:v>0.306330308296274</c:v>
                </c:pt>
                <c:pt idx="267">
                  <c:v>0.24776512779329171</c:v>
                </c:pt>
                <c:pt idx="268">
                  <c:v>0.19932297138490535</c:v>
                </c:pt>
                <c:pt idx="269">
                  <c:v>0.15949294753957016</c:v>
                </c:pt>
                <c:pt idx="270">
                  <c:v>0.12693826995075524</c:v>
                </c:pt>
                <c:pt idx="271">
                  <c:v>0.10048717225148755</c:v>
                </c:pt>
                <c:pt idx="272">
                  <c:v>7.9121704527166464E-2</c:v>
                </c:pt>
                <c:pt idx="273">
                  <c:v>6.1965164031294109E-2</c:v>
                </c:pt>
                <c:pt idx="274">
                  <c:v>4.8268803327147336E-2</c:v>
                </c:pt>
                <c:pt idx="275">
                  <c:v>3.7398348101057063E-2</c:v>
                </c:pt>
                <c:pt idx="276">
                  <c:v>2.8820749236955504E-2</c:v>
                </c:pt>
                <c:pt idx="277">
                  <c:v>2.2091493283286724E-2</c:v>
                </c:pt>
                <c:pt idx="278">
                  <c:v>1.6842704881170446E-2</c:v>
                </c:pt>
                <c:pt idx="279">
                  <c:v>1.2772195695281052E-2</c:v>
                </c:pt>
                <c:pt idx="280">
                  <c:v>9.6335476250205485E-3</c:v>
                </c:pt>
                <c:pt idx="281">
                  <c:v>7.2272635606124274E-3</c:v>
                </c:pt>
                <c:pt idx="282">
                  <c:v>5.3929761042184124E-3</c:v>
                </c:pt>
                <c:pt idx="283">
                  <c:v>4.0026725112346263E-3</c:v>
                </c:pt>
                <c:pt idx="284">
                  <c:v>2.9548713739583434E-3</c:v>
                </c:pt>
                <c:pt idx="285">
                  <c:v>2.1696718889765159E-3</c:v>
                </c:pt>
                <c:pt idx="286">
                  <c:v>1.5845885117130127E-3</c:v>
                </c:pt>
                <c:pt idx="287">
                  <c:v>1.1510810469927651E-3</c:v>
                </c:pt>
                <c:pt idx="288">
                  <c:v>8.3169149951517539E-4</c:v>
                </c:pt>
                <c:pt idx="289">
                  <c:v>5.9770320090873203E-4</c:v>
                </c:pt>
                <c:pt idx="290">
                  <c:v>4.27243889350394E-4</c:v>
                </c:pt>
                <c:pt idx="291">
                  <c:v>3.0376175802929872E-4</c:v>
                </c:pt>
                <c:pt idx="292">
                  <c:v>2.1481138472793858E-4</c:v>
                </c:pt>
                <c:pt idx="293">
                  <c:v>1.510944287742118E-4</c:v>
                </c:pt>
                <c:pt idx="294">
                  <c:v>1.0570768623019136E-4</c:v>
                </c:pt>
                <c:pt idx="295">
                  <c:v>7.3558292949747146E-5</c:v>
                </c:pt>
                <c:pt idx="296">
                  <c:v>5.0912412496406305E-5</c:v>
                </c:pt>
                <c:pt idx="297">
                  <c:v>3.5049568090358957E-5</c:v>
                </c:pt>
                <c:pt idx="298">
                  <c:v>2.3999855335292426E-5</c:v>
                </c:pt>
                <c:pt idx="299">
                  <c:v>1.6345625204826424E-5</c:v>
                </c:pt>
                <c:pt idx="300">
                  <c:v>1.1072900786632797E-5</c:v>
                </c:pt>
                <c:pt idx="301">
                  <c:v>7.4608488226967914E-6</c:v>
                </c:pt>
                <c:pt idx="302">
                  <c:v>5.0001384626830183E-6</c:v>
                </c:pt>
                <c:pt idx="303">
                  <c:v>3.3330573092208786E-6</c:v>
                </c:pt>
                <c:pt idx="304">
                  <c:v>2.2098891550257074E-6</c:v>
                </c:pt>
                <c:pt idx="305">
                  <c:v>1.457354343094523E-6</c:v>
                </c:pt>
                <c:pt idx="306">
                  <c:v>9.5593153319039793E-7</c:v>
                </c:pt>
                <c:pt idx="307">
                  <c:v>6.2367074901228996E-7</c:v>
                </c:pt>
                <c:pt idx="308">
                  <c:v>4.0471651115457137E-7</c:v>
                </c:pt>
                <c:pt idx="309">
                  <c:v>2.6122421275272857E-7</c:v>
                </c:pt>
                <c:pt idx="310">
                  <c:v>1.6770379669274262E-7</c:v>
                </c:pt>
                <c:pt idx="311">
                  <c:v>1.0708763317727802E-7</c:v>
                </c:pt>
                <c:pt idx="312">
                  <c:v>6.8014687119939594E-8</c:v>
                </c:pt>
                <c:pt idx="313">
                  <c:v>4.2966803776209714E-8</c:v>
                </c:pt>
                <c:pt idx="314">
                  <c:v>2.6997922840247783E-8</c:v>
                </c:pt>
                <c:pt idx="315">
                  <c:v>1.6873089668148049E-8</c:v>
                </c:pt>
                <c:pt idx="316">
                  <c:v>1.0488800776483123E-8</c:v>
                </c:pt>
                <c:pt idx="317">
                  <c:v>6.4852096156583624E-9</c:v>
                </c:pt>
                <c:pt idx="318">
                  <c:v>3.9883123081381819E-9</c:v>
                </c:pt>
                <c:pt idx="319">
                  <c:v>2.4396147976871979E-9</c:v>
                </c:pt>
                <c:pt idx="320">
                  <c:v>1.4842953212960408E-9</c:v>
                </c:pt>
                <c:pt idx="321">
                  <c:v>8.9822747972868275E-10</c:v>
                </c:pt>
                <c:pt idx="322">
                  <c:v>5.4065386963944496E-10</c:v>
                </c:pt>
                <c:pt idx="323">
                  <c:v>3.2368252507274665E-10</c:v>
                </c:pt>
                <c:pt idx="324">
                  <c:v>1.9274634458847207E-10</c:v>
                </c:pt>
                <c:pt idx="325">
                  <c:v>1.1416158948613853E-10</c:v>
                </c:pt>
                <c:pt idx="326">
                  <c:v>6.7254418604192731E-11</c:v>
                </c:pt>
                <c:pt idx="327">
                  <c:v>3.940838141674923E-11</c:v>
                </c:pt>
                <c:pt idx="328">
                  <c:v>2.2968008087719806E-11</c:v>
                </c:pt>
                <c:pt idx="329">
                  <c:v>1.3314505038350767E-11</c:v>
                </c:pt>
                <c:pt idx="330">
                  <c:v>7.6770378117507264E-12</c:v>
                </c:pt>
                <c:pt idx="331">
                  <c:v>4.4028033912810245E-12</c:v>
                </c:pt>
                <c:pt idx="332">
                  <c:v>2.5114923773809845E-12</c:v>
                </c:pt>
                <c:pt idx="333">
                  <c:v>1.4249558079104821E-12</c:v>
                </c:pt>
                <c:pt idx="334">
                  <c:v>8.0415151892228453E-13</c:v>
                </c:pt>
                <c:pt idx="335">
                  <c:v>4.5137898619908578E-13</c:v>
                </c:pt>
                <c:pt idx="336">
                  <c:v>2.5200650211691372E-13</c:v>
                </c:pt>
                <c:pt idx="337">
                  <c:v>1.3994233474799759E-13</c:v>
                </c:pt>
                <c:pt idx="338">
                  <c:v>7.7295363438660386E-14</c:v>
                </c:pt>
                <c:pt idx="339">
                  <c:v>4.2464374491527155E-14</c:v>
                </c:pt>
                <c:pt idx="340">
                  <c:v>2.3204006490588684E-14</c:v>
                </c:pt>
                <c:pt idx="341">
                  <c:v>1.2611541830132826E-14</c:v>
                </c:pt>
                <c:pt idx="342">
                  <c:v>6.8177386728655527E-15</c:v>
                </c:pt>
                <c:pt idx="343">
                  <c:v>3.6658903920621558E-15</c:v>
                </c:pt>
                <c:pt idx="344">
                  <c:v>1.9605844790329224E-15</c:v>
                </c:pt>
                <c:pt idx="345">
                  <c:v>1.0429382705258983E-15</c:v>
                </c:pt>
                <c:pt idx="346">
                  <c:v>5.5182148735239593E-16</c:v>
                </c:pt>
                <c:pt idx="347">
                  <c:v>2.9040599007519723E-16</c:v>
                </c:pt>
                <c:pt idx="348">
                  <c:v>1.520125667438844E-16</c:v>
                </c:pt>
                <c:pt idx="349">
                  <c:v>7.9144433270773933E-17</c:v>
                </c:pt>
                <c:pt idx="350">
                  <c:v>4.098530906451739E-17</c:v>
                </c:pt>
                <c:pt idx="351">
                  <c:v>2.1110718493110841E-17</c:v>
                </c:pt>
                <c:pt idx="352">
                  <c:v>1.081545448774125E-17</c:v>
                </c:pt>
                <c:pt idx="353">
                  <c:v>5.5112929079834796E-18</c:v>
                </c:pt>
                <c:pt idx="354">
                  <c:v>2.7933745454381503E-18</c:v>
                </c:pt>
                <c:pt idx="355">
                  <c:v>1.4082242185073793E-18</c:v>
                </c:pt>
                <c:pt idx="356">
                  <c:v>7.0612470457928034E-19</c:v>
                </c:pt>
                <c:pt idx="357">
                  <c:v>3.5217454523777747E-19</c:v>
                </c:pt>
                <c:pt idx="358">
                  <c:v>1.7470344873737351E-19</c:v>
                </c:pt>
                <c:pt idx="359">
                  <c:v>8.6200930416009447E-20</c:v>
                </c:pt>
                <c:pt idx="360">
                  <c:v>4.2304774845031192E-20</c:v>
                </c:pt>
                <c:pt idx="361">
                  <c:v>2.0650652655324572E-20</c:v>
                </c:pt>
                <c:pt idx="362">
                  <c:v>1.0026402505855242E-20</c:v>
                </c:pt>
                <c:pt idx="363">
                  <c:v>4.8419850910626683E-21</c:v>
                </c:pt>
                <c:pt idx="364">
                  <c:v>2.3257804730524491E-21</c:v>
                </c:pt>
                <c:pt idx="365">
                  <c:v>1.1111711354428231E-21</c:v>
                </c:pt>
                <c:pt idx="366">
                  <c:v>5.2803187783348119E-22</c:v>
                </c:pt>
                <c:pt idx="367">
                  <c:v>2.4957799548453345E-22</c:v>
                </c:pt>
                <c:pt idx="368">
                  <c:v>1.1733279112808607E-22</c:v>
                </c:pt>
                <c:pt idx="369">
                  <c:v>5.4865516348110133E-23</c:v>
                </c:pt>
                <c:pt idx="370">
                  <c:v>2.5517992124540484E-23</c:v>
                </c:pt>
                <c:pt idx="371">
                  <c:v>1.1804850372608554E-23</c:v>
                </c:pt>
                <c:pt idx="372">
                  <c:v>5.4317707710899582E-24</c:v>
                </c:pt>
                <c:pt idx="373">
                  <c:v>2.4859325460065516E-24</c:v>
                </c:pt>
                <c:pt idx="374">
                  <c:v>1.1316293582716552E-24</c:v>
                </c:pt>
                <c:pt idx="375">
                  <c:v>5.1237275821465705E-25</c:v>
                </c:pt>
                <c:pt idx="376">
                  <c:v>2.3074633710122084E-25</c:v>
                </c:pt>
                <c:pt idx="377">
                  <c:v>1.0335953804528361E-25</c:v>
                </c:pt>
                <c:pt idx="378">
                  <c:v>4.6050384733579743E-26</c:v>
                </c:pt>
                <c:pt idx="379">
                  <c:v>2.0407176730638124E-26</c:v>
                </c:pt>
                <c:pt idx="380">
                  <c:v>8.9949664458578586E-27</c:v>
                </c:pt>
                <c:pt idx="381">
                  <c:v>3.9435116579698795E-27</c:v>
                </c:pt>
                <c:pt idx="382">
                  <c:v>1.7196246814447083E-27</c:v>
                </c:pt>
                <c:pt idx="383">
                  <c:v>7.4584944346215766E-28</c:v>
                </c:pt>
                <c:pt idx="384">
                  <c:v>3.2176264961353765E-28</c:v>
                </c:pt>
                <c:pt idx="385">
                  <c:v>1.3806609717109476E-28</c:v>
                </c:pt>
                <c:pt idx="386">
                  <c:v>5.8925791772727462E-29</c:v>
                </c:pt>
                <c:pt idx="387">
                  <c:v>2.5014438829190513E-29</c:v>
                </c:pt>
                <c:pt idx="388">
                  <c:v>1.0561924567449969E-29</c:v>
                </c:pt>
                <c:pt idx="389">
                  <c:v>4.4357015532394364E-30</c:v>
                </c:pt>
                <c:pt idx="390">
                  <c:v>1.8528852908128835E-30</c:v>
                </c:pt>
                <c:pt idx="391">
                  <c:v>7.6984219105090646E-31</c:v>
                </c:pt>
                <c:pt idx="392">
                  <c:v>3.1814261273172321E-31</c:v>
                </c:pt>
                <c:pt idx="393">
                  <c:v>1.3077024496871238E-31</c:v>
                </c:pt>
                <c:pt idx="394">
                  <c:v>5.3464189886263518E-32</c:v>
                </c:pt>
                <c:pt idx="395">
                  <c:v>2.1741224633100902E-32</c:v>
                </c:pt>
                <c:pt idx="396">
                  <c:v>8.793706678912276E-33</c:v>
                </c:pt>
                <c:pt idx="397">
                  <c:v>3.5377481025150216E-33</c:v>
                </c:pt>
                <c:pt idx="398">
                  <c:v>1.4156268703537936E-33</c:v>
                </c:pt>
                <c:pt idx="399">
                  <c:v>5.6342699049116742E-34</c:v>
                </c:pt>
                <c:pt idx="400">
                  <c:v>2.2304549565085201E-34</c:v>
                </c:pt>
                <c:pt idx="401">
                  <c:v>8.7824609231403173E-35</c:v>
                </c:pt>
                <c:pt idx="402">
                  <c:v>3.4395842719365535E-35</c:v>
                </c:pt>
                <c:pt idx="403">
                  <c:v>1.3398699345586308E-35</c:v>
                </c:pt>
                <c:pt idx="404">
                  <c:v>5.1914214726465608E-36</c:v>
                </c:pt>
                <c:pt idx="405">
                  <c:v>2.0006766132382795E-36</c:v>
                </c:pt>
                <c:pt idx="406">
                  <c:v>7.6689244842781075E-37</c:v>
                </c:pt>
                <c:pt idx="407">
                  <c:v>2.9238762422604102E-37</c:v>
                </c:pt>
                <c:pt idx="408">
                  <c:v>1.1087929885189681E-37</c:v>
                </c:pt>
                <c:pt idx="409">
                  <c:v>4.1822396485756155E-38</c:v>
                </c:pt>
                <c:pt idx="410">
                  <c:v>1.5690410942560018E-38</c:v>
                </c:pt>
                <c:pt idx="411">
                  <c:v>5.854997053704056E-39</c:v>
                </c:pt>
                <c:pt idx="412">
                  <c:v>2.17313147932109E-39</c:v>
                </c:pt>
                <c:pt idx="413">
                  <c:v>8.0225472629018863E-40</c:v>
                </c:pt>
                <c:pt idx="414">
                  <c:v>2.9458153788237681E-40</c:v>
                </c:pt>
                <c:pt idx="415">
                  <c:v>1.0758846845061489E-40</c:v>
                </c:pt>
                <c:pt idx="416">
                  <c:v>3.9083449256164117E-41</c:v>
                </c:pt>
                <c:pt idx="417">
                  <c:v>1.4121700733738573E-41</c:v>
                </c:pt>
                <c:pt idx="418">
                  <c:v>5.0751406432133668E-42</c:v>
                </c:pt>
                <c:pt idx="419">
                  <c:v>1.8141622248382789E-42</c:v>
                </c:pt>
                <c:pt idx="420">
                  <c:v>6.450169341909874E-43</c:v>
                </c:pt>
                <c:pt idx="421">
                  <c:v>2.2810409035811247E-43</c:v>
                </c:pt>
                <c:pt idx="422">
                  <c:v>8.0234654880828869E-44</c:v>
                </c:pt>
                <c:pt idx="423">
                  <c:v>2.8070998697979594E-44</c:v>
                </c:pt>
                <c:pt idx="424">
                  <c:v>9.7683384523782992E-45</c:v>
                </c:pt>
                <c:pt idx="425">
                  <c:v>3.3810414301509182E-45</c:v>
                </c:pt>
                <c:pt idx="426">
                  <c:v>1.1639846303586763E-45</c:v>
                </c:pt>
                <c:pt idx="427">
                  <c:v>3.985758293490179E-46</c:v>
                </c:pt>
                <c:pt idx="428">
                  <c:v>1.3575056020465788E-46</c:v>
                </c:pt>
                <c:pt idx="429">
                  <c:v>4.5987442930205775E-47</c:v>
                </c:pt>
                <c:pt idx="430">
                  <c:v>1.5495437856807073E-47</c:v>
                </c:pt>
                <c:pt idx="431">
                  <c:v>5.1932042379143107E-48</c:v>
                </c:pt>
                <c:pt idx="432">
                  <c:v>1.7311468600587836E-48</c:v>
                </c:pt>
                <c:pt idx="433">
                  <c:v>5.7398346448431936E-49</c:v>
                </c:pt>
                <c:pt idx="434">
                  <c:v>1.8929180372373094E-49</c:v>
                </c:pt>
                <c:pt idx="435">
                  <c:v>6.2091363548582735E-50</c:v>
                </c:pt>
                <c:pt idx="436">
                  <c:v>2.0258045593905599E-50</c:v>
                </c:pt>
                <c:pt idx="437">
                  <c:v>6.5740174215480179E-51</c:v>
                </c:pt>
                <c:pt idx="438">
                  <c:v>2.1219303102779154E-51</c:v>
                </c:pt>
                <c:pt idx="439">
                  <c:v>6.81237178574935E-52</c:v>
                </c:pt>
                <c:pt idx="440">
                  <c:v>2.1753669502307248E-52</c:v>
                </c:pt>
                <c:pt idx="441">
                  <c:v>6.9092939542925213E-53</c:v>
                </c:pt>
                <c:pt idx="442">
                  <c:v>2.182738824407775E-53</c:v>
                </c:pt>
                <c:pt idx="443">
                  <c:v>6.8586214910854828E-54</c:v>
                </c:pt>
                <c:pt idx="444">
                  <c:v>2.1435758621574243E-54</c:v>
                </c:pt>
                <c:pt idx="445">
                  <c:v>6.6635834273589779E-55</c:v>
                </c:pt>
                <c:pt idx="446">
                  <c:v>2.0603631801564186E-55</c:v>
                </c:pt>
                <c:pt idx="447">
                  <c:v>6.3364597474941362E-56</c:v>
                </c:pt>
                <c:pt idx="448">
                  <c:v>1.9382801130594563E-56</c:v>
                </c:pt>
                <c:pt idx="449">
                  <c:v>5.8973018679999101E-57</c:v>
                </c:pt>
                <c:pt idx="450">
                  <c:v>1.7846667691319623E-57</c:v>
                </c:pt>
                <c:pt idx="451">
                  <c:v>5.3718994459754265E-58</c:v>
                </c:pt>
                <c:pt idx="452">
                  <c:v>1.6082944814548003E-58</c:v>
                </c:pt>
                <c:pt idx="453">
                  <c:v>4.7892799980329331E-59</c:v>
                </c:pt>
                <c:pt idx="454">
                  <c:v>1.4185408407274144E-59</c:v>
                </c:pt>
                <c:pt idx="455">
                  <c:v>4.1790774421211446E-60</c:v>
                </c:pt>
                <c:pt idx="456">
                  <c:v>1.2245765921650669E-60</c:v>
                </c:pt>
                <c:pt idx="457">
                  <c:v>3.5690977911266468E-61</c:v>
                </c:pt>
                <c:pt idx="458">
                  <c:v>1.0346605747201991E-61</c:v>
                </c:pt>
                <c:pt idx="459">
                  <c:v>2.9833507325768167E-62</c:v>
                </c:pt>
                <c:pt idx="460">
                  <c:v>8.556136126314717E-63</c:v>
                </c:pt>
                <c:pt idx="461">
                  <c:v>2.4407203202632687E-63</c:v>
                </c:pt>
                <c:pt idx="462">
                  <c:v>6.9250881775730585E-64</c:v>
                </c:pt>
                <c:pt idx="463">
                  <c:v>1.9543374659670926E-64</c:v>
                </c:pt>
                <c:pt idx="464">
                  <c:v>5.4858100698585322E-65</c:v>
                </c:pt>
                <c:pt idx="465">
                  <c:v>1.5316126204092605E-65</c:v>
                </c:pt>
                <c:pt idx="466">
                  <c:v>4.2532808872941404E-66</c:v>
                </c:pt>
                <c:pt idx="467">
                  <c:v>1.1748059899601242E-66</c:v>
                </c:pt>
                <c:pt idx="468">
                  <c:v>3.2275665006202006E-67</c:v>
                </c:pt>
                <c:pt idx="469">
                  <c:v>8.8196470499207811E-68</c:v>
                </c:pt>
                <c:pt idx="470">
                  <c:v>2.397144264171263E-68</c:v>
                </c:pt>
                <c:pt idx="471">
                  <c:v>6.4804340692448704E-69</c:v>
                </c:pt>
                <c:pt idx="472">
                  <c:v>1.7425328779307442E-69</c:v>
                </c:pt>
                <c:pt idx="473">
                  <c:v>4.6604175063836751E-70</c:v>
                </c:pt>
                <c:pt idx="474">
                  <c:v>1.2397543141691385E-70</c:v>
                </c:pt>
                <c:pt idx="475">
                  <c:v>3.2802986929146138E-71</c:v>
                </c:pt>
                <c:pt idx="476">
                  <c:v>8.6329278824313549E-72</c:v>
                </c:pt>
                <c:pt idx="477">
                  <c:v>2.2597989073970487E-72</c:v>
                </c:pt>
                <c:pt idx="478">
                  <c:v>5.8836717453581108E-73</c:v>
                </c:pt>
                <c:pt idx="479">
                  <c:v>1.5236809411909715E-73</c:v>
                </c:pt>
                <c:pt idx="480">
                  <c:v>3.9247011698259006E-74</c:v>
                </c:pt>
                <c:pt idx="481">
                  <c:v>1.0055093507485271E-74</c:v>
                </c:pt>
                <c:pt idx="482">
                  <c:v>2.5623154304923852E-75</c:v>
                </c:pt>
                <c:pt idx="483">
                  <c:v>6.4945046128693034E-76</c:v>
                </c:pt>
                <c:pt idx="484">
                  <c:v>1.6372930812899476E-76</c:v>
                </c:pt>
                <c:pt idx="485">
                  <c:v>4.1055730418792461E-77</c:v>
                </c:pt>
                <c:pt idx="486">
                  <c:v>1.0239720414147224E-77</c:v>
                </c:pt>
                <c:pt idx="487">
                  <c:v>2.5402085528262479E-78</c:v>
                </c:pt>
                <c:pt idx="488">
                  <c:v>6.2678357689318882E-79</c:v>
                </c:pt>
                <c:pt idx="489">
                  <c:v>1.5382708219095541E-79</c:v>
                </c:pt>
                <c:pt idx="490">
                  <c:v>3.7550433549982541E-80</c:v>
                </c:pt>
                <c:pt idx="491">
                  <c:v>9.1172542981795133E-81</c:v>
                </c:pt>
                <c:pt idx="492">
                  <c:v>2.2018115234187353E-81</c:v>
                </c:pt>
                <c:pt idx="493">
                  <c:v>5.2888734036727103E-82</c:v>
                </c:pt>
                <c:pt idx="494">
                  <c:v>1.2636103151361292E-82</c:v>
                </c:pt>
                <c:pt idx="495">
                  <c:v>3.0028256203056884E-83</c:v>
                </c:pt>
                <c:pt idx="496">
                  <c:v>7.0976408903441554E-84</c:v>
                </c:pt>
                <c:pt idx="497">
                  <c:v>1.668648610150585E-84</c:v>
                </c:pt>
                <c:pt idx="498">
                  <c:v>3.9019591582799155E-85</c:v>
                </c:pt>
                <c:pt idx="499">
                  <c:v>9.0754361775018109E-86</c:v>
                </c:pt>
                <c:pt idx="500">
                  <c:v>2.0995163158783688E-86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D0-4DA3-99CC-23C47A6E514E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Chlorine!$I$12:$I$1113</c:f>
              <c:numCache>
                <c:formatCode>General</c:formatCode>
                <c:ptCount val="1102"/>
                <c:pt idx="0">
                  <c:v>2.9848717779664189E-30</c:v>
                </c:pt>
                <c:pt idx="1">
                  <c:v>7.1896669304517941E-30</c:v>
                </c:pt>
                <c:pt idx="2">
                  <c:v>1.7224983832481254E-29</c:v>
                </c:pt>
                <c:pt idx="3">
                  <c:v>4.1046471881879556E-29</c:v>
                </c:pt>
                <c:pt idx="4">
                  <c:v>9.7288118319599367E-29</c:v>
                </c:pt>
                <c:pt idx="5">
                  <c:v>2.2935633123653029E-28</c:v>
                </c:pt>
                <c:pt idx="6">
                  <c:v>5.3780968873049772E-28</c:v>
                </c:pt>
                <c:pt idx="7">
                  <c:v>1.2543347959403521E-27</c:v>
                </c:pt>
                <c:pt idx="8">
                  <c:v>2.909814324769264E-27</c:v>
                </c:pt>
                <c:pt idx="9">
                  <c:v>6.7140418575190509E-27</c:v>
                </c:pt>
                <c:pt idx="10">
                  <c:v>1.5408833795007472E-26</c:v>
                </c:pt>
                <c:pt idx="11">
                  <c:v>3.5174056462935182E-26</c:v>
                </c:pt>
                <c:pt idx="12">
                  <c:v>7.9862352942280694E-26</c:v>
                </c:pt>
                <c:pt idx="13">
                  <c:v>1.803552155462074E-25</c:v>
                </c:pt>
                <c:pt idx="14">
                  <c:v>4.0511868064473678E-25</c:v>
                </c:pt>
                <c:pt idx="15">
                  <c:v>9.0511297946373349E-25</c:v>
                </c:pt>
                <c:pt idx="16">
                  <c:v>2.0113621594973312E-24</c:v>
                </c:pt>
                <c:pt idx="17">
                  <c:v>4.4457467250362743E-24</c:v>
                </c:pt>
                <c:pt idx="18">
                  <c:v>9.7738601031476747E-24</c:v>
                </c:pt>
                <c:pt idx="19">
                  <c:v>2.1372458338446707E-23</c:v>
                </c:pt>
                <c:pt idx="20">
                  <c:v>4.648467503213254E-23</c:v>
                </c:pt>
                <c:pt idx="21">
                  <c:v>1.0056157776733043E-22</c:v>
                </c:pt>
                <c:pt idx="22">
                  <c:v>2.1638209306300488E-22</c:v>
                </c:pt>
                <c:pt idx="23">
                  <c:v>4.6310291595653285E-22</c:v>
                </c:pt>
                <c:pt idx="24">
                  <c:v>9.8582691960870532E-22</c:v>
                </c:pt>
                <c:pt idx="25">
                  <c:v>2.0873284378982142E-21</c:v>
                </c:pt>
                <c:pt idx="26">
                  <c:v>4.3959006271649875E-21</c:v>
                </c:pt>
                <c:pt idx="27">
                  <c:v>9.2081397516944375E-21</c:v>
                </c:pt>
                <c:pt idx="28">
                  <c:v>1.9185048303145002E-20</c:v>
                </c:pt>
                <c:pt idx="29">
                  <c:v>3.9757663295594826E-20</c:v>
                </c:pt>
                <c:pt idx="30">
                  <c:v>8.1949397542968415E-20</c:v>
                </c:pt>
                <c:pt idx="31">
                  <c:v>1.6801096966418283E-19</c:v>
                </c:pt>
                <c:pt idx="32">
                  <c:v>3.4260718840081489E-19</c:v>
                </c:pt>
                <c:pt idx="33">
                  <c:v>6.9489992173609632E-19</c:v>
                </c:pt>
                <c:pt idx="34">
                  <c:v>1.4018934739934023E-18</c:v>
                </c:pt>
                <c:pt idx="35">
                  <c:v>2.8130323377226835E-18</c:v>
                </c:pt>
                <c:pt idx="36">
                  <c:v>5.6143747118574054E-18</c:v>
                </c:pt>
                <c:pt idx="37">
                  <c:v>1.114538369218137E-17</c:v>
                </c:pt>
                <c:pt idx="38">
                  <c:v>2.2006734955126432E-17</c:v>
                </c:pt>
                <c:pt idx="39">
                  <c:v>4.3219840625829161E-17</c:v>
                </c:pt>
                <c:pt idx="40">
                  <c:v>8.4426282886052678E-17</c:v>
                </c:pt>
                <c:pt idx="41">
                  <c:v>1.6403598677813265E-16</c:v>
                </c:pt>
                <c:pt idx="42">
                  <c:v>3.1700605808137616E-16</c:v>
                </c:pt>
                <c:pt idx="43">
                  <c:v>6.0934457288615542E-16</c:v>
                </c:pt>
                <c:pt idx="44">
                  <c:v>1.1649983022896216E-15</c:v>
                </c:pt>
                <c:pt idx="45">
                  <c:v>2.2154124749393151E-15</c:v>
                </c:pt>
                <c:pt idx="46">
                  <c:v>4.1903554189855459E-15</c:v>
                </c:pt>
                <c:pt idx="47">
                  <c:v>7.8834094536758616E-15</c:v>
                </c:pt>
                <c:pt idx="48">
                  <c:v>1.4751774545608734E-14</c:v>
                </c:pt>
                <c:pt idx="49">
                  <c:v>2.7456261862888495E-14</c:v>
                </c:pt>
                <c:pt idx="50">
                  <c:v>5.0828291218873277E-14</c:v>
                </c:pt>
                <c:pt idx="51">
                  <c:v>9.3591534991977048E-14</c:v>
                </c:pt>
                <c:pt idx="52">
                  <c:v>1.7140938243505709E-13</c:v>
                </c:pt>
                <c:pt idx="53">
                  <c:v>3.1224793118684617E-13</c:v>
                </c:pt>
                <c:pt idx="54">
                  <c:v>5.6575904823881702E-13</c:v>
                </c:pt>
                <c:pt idx="55">
                  <c:v>1.0196013610926318E-12</c:v>
                </c:pt>
                <c:pt idx="56">
                  <c:v>1.8276636068258677E-12</c:v>
                </c:pt>
                <c:pt idx="57">
                  <c:v>3.258585202237716E-12</c:v>
                </c:pt>
                <c:pt idx="58">
                  <c:v>5.7786828155561329E-12</c:v>
                </c:pt>
                <c:pt idx="59">
                  <c:v>1.0192849056832807E-11</c:v>
                </c:pt>
                <c:pt idx="60">
                  <c:v>1.7882543408585991E-11</c:v>
                </c:pt>
                <c:pt idx="61">
                  <c:v>3.1205413542245503E-11</c:v>
                </c:pt>
                <c:pt idx="62">
                  <c:v>5.4162357087281242E-11</c:v>
                </c:pt>
                <c:pt idx="63">
                  <c:v>9.3504417544463318E-11</c:v>
                </c:pt>
                <c:pt idx="64">
                  <c:v>1.605586329599179E-10</c:v>
                </c:pt>
                <c:pt idx="65">
                  <c:v>2.7422191142022205E-10</c:v>
                </c:pt>
                <c:pt idx="66">
                  <c:v>4.6584088800497411E-10</c:v>
                </c:pt>
                <c:pt idx="67">
                  <c:v>7.8711831094233396E-10</c:v>
                </c:pt>
                <c:pt idx="68">
                  <c:v>1.3228462960654285E-9</c:v>
                </c:pt>
                <c:pt idx="69">
                  <c:v>2.2112900667578931E-9</c:v>
                </c:pt>
                <c:pt idx="70">
                  <c:v>3.6766221882947822E-9</c:v>
                </c:pt>
                <c:pt idx="71">
                  <c:v>6.0802194173428202E-9</c:v>
                </c:pt>
                <c:pt idx="72">
                  <c:v>1.0001300112509493E-8</c:v>
                </c:pt>
                <c:pt idx="73">
                  <c:v>1.6362913192408267E-8</c:v>
                </c:pt>
                <c:pt idx="74">
                  <c:v>2.6627583342652056E-8</c:v>
                </c:pt>
                <c:pt idx="75">
                  <c:v>4.3099262460195024E-8</c:v>
                </c:pt>
                <c:pt idx="76">
                  <c:v>6.9386484346767525E-8</c:v>
                </c:pt>
                <c:pt idx="77">
                  <c:v>1.1110839849069505E-7</c:v>
                </c:pt>
                <c:pt idx="78">
                  <c:v>1.769643770056934E-7</c:v>
                </c:pt>
                <c:pt idx="79">
                  <c:v>2.8034432858479997E-7</c:v>
                </c:pt>
                <c:pt idx="80">
                  <c:v>4.4173789487637308E-7</c:v>
                </c:pt>
                <c:pt idx="81">
                  <c:v>6.9231620796309218E-7</c:v>
                </c:pt>
                <c:pt idx="82">
                  <c:v>1.079223268578361E-6</c:v>
                </c:pt>
                <c:pt idx="83">
                  <c:v>1.6733433457021818E-6</c:v>
                </c:pt>
                <c:pt idx="84">
                  <c:v>2.5806302339176075E-6</c:v>
                </c:pt>
                <c:pt idx="85">
                  <c:v>3.9585256231800891E-6</c:v>
                </c:pt>
                <c:pt idx="86">
                  <c:v>6.0395989258721305E-6</c:v>
                </c:pt>
                <c:pt idx="87">
                  <c:v>9.1653635741869001E-6</c:v>
                </c:pt>
                <c:pt idx="88">
                  <c:v>1.3834333946115063E-5</c:v>
                </c:pt>
                <c:pt idx="89">
                  <c:v>2.0769869689520155E-5</c:v>
                </c:pt>
                <c:pt idx="90">
                  <c:v>3.101531869280179E-5</c:v>
                </c:pt>
                <c:pt idx="91">
                  <c:v>4.6066549496422467E-5</c:v>
                </c:pt>
                <c:pt idx="92">
                  <c:v>6.8055319735137602E-5</c:v>
                </c:pt>
                <c:pt idx="93">
                  <c:v>1.0000125102766881E-4</c:v>
                </c:pt>
                <c:pt idx="94">
                  <c:v>1.4615569649588587E-4</c:v>
                </c:pt>
                <c:pt idx="95">
                  <c:v>2.1246775059558193E-4</c:v>
                </c:pt>
                <c:pt idx="96">
                  <c:v>3.072113470109316E-4</c:v>
                </c:pt>
                <c:pt idx="97">
                  <c:v>4.4182312638619013E-4</c:v>
                </c:pt>
                <c:pt idx="98">
                  <c:v>6.3201385024064087E-4</c:v>
                </c:pt>
                <c:pt idx="99">
                  <c:v>8.9923190287087952E-4</c:v>
                </c:pt>
                <c:pt idx="100">
                  <c:v>1.2725761404432658E-3</c:v>
                </c:pt>
                <c:pt idx="101">
                  <c:v>1.7912772317179248E-3</c:v>
                </c:pt>
                <c:pt idx="102">
                  <c:v>2.5078917948002048E-3</c:v>
                </c:pt>
                <c:pt idx="103">
                  <c:v>3.4923820122439411E-3</c:v>
                </c:pt>
                <c:pt idx="104">
                  <c:v>4.8372847169566666E-3</c:v>
                </c:pt>
                <c:pt idx="105">
                  <c:v>6.6642075934579001E-3</c:v>
                </c:pt>
                <c:pt idx="106">
                  <c:v>9.1319251551095406E-3</c:v>
                </c:pt>
                <c:pt idx="107">
                  <c:v>1.244638208452813E-2</c:v>
                </c:pt>
                <c:pt idx="108">
                  <c:v>1.6872944346125681E-2</c:v>
                </c:pt>
                <c:pt idx="109">
                  <c:v>2.2751266541488652E-2</c:v>
                </c:pt>
                <c:pt idx="110">
                  <c:v>3.0513163925809286E-2</c:v>
                </c:pt>
                <c:pt idx="111">
                  <c:v>4.0703885254152201E-2</c:v>
                </c:pt>
                <c:pt idx="112">
                  <c:v>5.4007173383449188E-2</c:v>
                </c:pt>
                <c:pt idx="113">
                  <c:v>7.127446888248673E-2</c:v>
                </c:pt>
                <c:pt idx="114">
                  <c:v>9.3558551866375392E-2</c:v>
                </c:pt>
                <c:pt idx="115">
                  <c:v>0.1221518226826066</c:v>
                </c:pt>
                <c:pt idx="116">
                  <c:v>0.15862928681399907</c:v>
                </c:pt>
                <c:pt idx="117">
                  <c:v>0.2048961278211992</c:v>
                </c:pt>
                <c:pt idx="118">
                  <c:v>0.26323951976831589</c:v>
                </c:pt>
                <c:pt idx="119">
                  <c:v>0.33638404449435477</c:v>
                </c:pt>
                <c:pt idx="120">
                  <c:v>0.4275497388470153</c:v>
                </c:pt>
                <c:pt idx="121">
                  <c:v>0.54051140527540387</c:v>
                </c:pt>
                <c:pt idx="122">
                  <c:v>0.67965738257665842</c:v>
                </c:pt>
                <c:pt idx="123">
                  <c:v>0.85004550328117467</c:v>
                </c:pt>
                <c:pt idx="124">
                  <c:v>1.0574534764358037</c:v>
                </c:pt>
                <c:pt idx="125">
                  <c:v>1.3084204511380773</c:v>
                </c:pt>
                <c:pt idx="126">
                  <c:v>1.6102760642762481</c:v>
                </c:pt>
                <c:pt idx="127">
                  <c:v>1.9711528878092199</c:v>
                </c:pt>
                <c:pt idx="128">
                  <c:v>2.3999779030952824</c:v>
                </c:pt>
                <c:pt idx="129">
                  <c:v>2.9064384816700022</c:v>
                </c:pt>
                <c:pt idx="130">
                  <c:v>3.5009183839302889</c:v>
                </c:pt>
                <c:pt idx="131">
                  <c:v>4.1943995384864632</c:v>
                </c:pt>
                <c:pt idx="132">
                  <c:v>4.9983258703698246</c:v>
                </c:pt>
                <c:pt idx="133">
                  <c:v>5.9244262333122162</c:v>
                </c:pt>
                <c:pt idx="134">
                  <c:v>6.9844945866888359</c:v>
                </c:pt>
                <c:pt idx="135">
                  <c:v>8.1901269441433016</c:v>
                </c:pt>
                <c:pt idx="136">
                  <c:v>9.5524162940816382</c:v>
                </c:pt>
                <c:pt idx="137">
                  <c:v>11.081608618413121</c:v>
                </c:pt>
                <c:pt idx="138">
                  <c:v>12.786725260526406</c:v>
                </c:pt>
                <c:pt idx="139">
                  <c:v>14.675159140716422</c:v>
                </c:pt>
                <c:pt idx="140">
                  <c:v>16.752254591226173</c:v>
                </c:pt>
                <c:pt idx="141">
                  <c:v>19.02088277043282</c:v>
                </c:pt>
                <c:pt idx="142">
                  <c:v>21.481026590097564</c:v>
                </c:pt>
                <c:pt idx="143">
                  <c:v>24.129390717450999</c:v>
                </c:pt>
                <c:pt idx="144">
                  <c:v>26.959053361770412</c:v>
                </c:pt>
                <c:pt idx="145">
                  <c:v>29.9591770981033</c:v>
                </c:pt>
                <c:pt idx="146">
                  <c:v>33.114795811459224</c:v>
                </c:pt>
                <c:pt idx="147">
                  <c:v>36.40669388215791</c:v>
                </c:pt>
                <c:pt idx="148">
                  <c:v>39.811391930936267</c:v>
                </c:pt>
                <c:pt idx="149">
                  <c:v>43.301250796578472</c:v>
                </c:pt>
                <c:pt idx="150">
                  <c:v>46.844701971810728</c:v>
                </c:pt>
                <c:pt idx="151">
                  <c:v>50.406608566863291</c:v>
                </c:pt>
                <c:pt idx="152">
                  <c:v>53.948756144991187</c:v>
                </c:pt>
                <c:pt idx="153">
                  <c:v>57.430467665646162</c:v>
                </c:pt>
                <c:pt idx="154">
                  <c:v>60.809331501642468</c:v>
                </c:pt>
                <c:pt idx="155">
                  <c:v>64.042026316337441</c:v>
                </c:pt>
                <c:pt idx="156">
                  <c:v>67.085221759321087</c:v>
                </c:pt>
                <c:pt idx="157">
                  <c:v>69.896529727171156</c:v>
                </c:pt>
                <c:pt idx="158">
                  <c:v>72.435477585353013</c:v>
                </c:pt>
                <c:pt idx="159">
                  <c:v>74.664472471422826</c:v>
                </c:pt>
                <c:pt idx="160">
                  <c:v>76.549724764015096</c:v>
                </c:pt>
                <c:pt idx="161">
                  <c:v>78.062099112627862</c:v>
                </c:pt>
                <c:pt idx="162">
                  <c:v>79.177863117226764</c:v>
                </c:pt>
                <c:pt idx="163">
                  <c:v>79.879306787827602</c:v>
                </c:pt>
                <c:pt idx="164">
                  <c:v>80.155210192250024</c:v>
                </c:pt>
                <c:pt idx="165">
                  <c:v>80.001142035498773</c:v>
                </c:pt>
                <c:pt idx="166">
                  <c:v>79.419578066716355</c:v>
                </c:pt>
                <c:pt idx="167">
                  <c:v>78.41983489213419</c:v>
                </c:pt>
                <c:pt idx="168">
                  <c:v>77.017821666839865</c:v>
                </c:pt>
                <c:pt idx="169">
                  <c:v>75.235618913998024</c:v>
                </c:pt>
                <c:pt idx="170">
                  <c:v>73.100900053866667</c:v>
                </c:pt>
                <c:pt idx="171">
                  <c:v>70.646216818782733</c:v>
                </c:pt>
                <c:pt idx="172">
                  <c:v>67.908174329353074</c:v>
                </c:pt>
                <c:pt idx="173">
                  <c:v>64.926525013484095</c:v>
                </c:pt>
                <c:pt idx="174">
                  <c:v>61.743212633021948</c:v>
                </c:pt>
                <c:pt idx="175">
                  <c:v>58.401398385169351</c:v>
                </c:pt>
                <c:pt idx="176">
                  <c:v>54.944500384181133</c:v>
                </c:pt>
                <c:pt idx="177">
                  <c:v>51.415275890341356</c:v>
                </c:pt>
                <c:pt idx="178">
                  <c:v>47.854972587758418</c:v>
                </c:pt>
                <c:pt idx="179">
                  <c:v>44.302571221131608</c:v>
                </c:pt>
                <c:pt idx="180">
                  <c:v>40.794137222495188</c:v>
                </c:pt>
                <c:pt idx="181">
                  <c:v>37.36229385166444</c:v>
                </c:pt>
                <c:pt idx="182">
                  <c:v>34.035824103765499</c:v>
                </c:pt>
                <c:pt idx="183">
                  <c:v>30.839403458998703</c:v>
                </c:pt>
                <c:pt idx="184">
                  <c:v>27.793460695257387</c:v>
                </c:pt>
                <c:pt idx="185">
                  <c:v>24.914159650192317</c:v>
                </c:pt>
                <c:pt idx="186">
                  <c:v>22.213491159561514</c:v>
                </c:pt>
                <c:pt idx="187">
                  <c:v>19.69946151911714</c:v>
                </c:pt>
                <c:pt idx="188">
                  <c:v>17.376361774290601</c:v>
                </c:pt>
                <c:pt idx="189">
                  <c:v>15.245100944130677</c:v>
                </c:pt>
                <c:pt idx="190">
                  <c:v>13.303585898413168</c:v>
                </c:pt>
                <c:pt idx="191">
                  <c:v>11.547130957676369</c:v>
                </c:pt>
                <c:pt idx="192">
                  <c:v>9.9688812743141479</c:v>
                </c:pt>
                <c:pt idx="193">
                  <c:v>8.5602355578913301</c:v>
                </c:pt>
                <c:pt idx="194">
                  <c:v>7.3112555976334965</c:v>
                </c:pt>
                <c:pt idx="195">
                  <c:v>6.2110521752633421</c:v>
                </c:pt>
                <c:pt idx="196">
                  <c:v>5.2481392229166497</c:v>
                </c:pt>
                <c:pt idx="197">
                  <c:v>4.4107503462437654</c:v>
                </c:pt>
                <c:pt idx="198">
                  <c:v>3.6871140008094638</c:v>
                </c:pt>
                <c:pt idx="199">
                  <c:v>3.0656855988635825</c:v>
                </c:pt>
                <c:pt idx="200">
                  <c:v>2.535336572822473</c:v>
                </c:pt>
                <c:pt idx="201">
                  <c:v>2.0855018918389701</c:v>
                </c:pt>
                <c:pt idx="202">
                  <c:v>1.7062886990374422</c:v>
                </c:pt>
                <c:pt idx="203">
                  <c:v>1.3885496075113259</c:v>
                </c:pt>
                <c:pt idx="204">
                  <c:v>1.1239247761105127</c:v>
                </c:pt>
                <c:pt idx="205">
                  <c:v>0.904857206163037</c:v>
                </c:pt>
                <c:pt idx="206">
                  <c:v>0.72458579068972895</c:v>
                </c:pt>
                <c:pt idx="207">
                  <c:v>0.57712054657672884</c:v>
                </c:pt>
                <c:pt idx="208">
                  <c:v>0.45720420789431332</c:v>
                </c:pt>
                <c:pt idx="209">
                  <c:v>0.3602639950180121</c:v>
                </c:pt>
                <c:pt idx="210">
                  <c:v>0.28235693692048114</c:v>
                </c:pt>
                <c:pt idx="211">
                  <c:v>0.22011164654118148</c:v>
                </c:pt>
                <c:pt idx="212">
                  <c:v>0.17066896019263894</c:v>
                </c:pt>
                <c:pt idx="213">
                  <c:v>0.13162337482257577</c:v>
                </c:pt>
                <c:pt idx="214">
                  <c:v>0.10096676943686214</c:v>
                </c:pt>
                <c:pt idx="215">
                  <c:v>7.7035491677826057E-2</c:v>
                </c:pt>
                <c:pt idx="216">
                  <c:v>5.8461535273407104E-2</c:v>
                </c:pt>
                <c:pt idx="217">
                  <c:v>4.412823254880615E-2</c:v>
                </c:pt>
                <c:pt idx="218">
                  <c:v>3.3130638778119073E-2</c:v>
                </c:pt>
                <c:pt idx="219">
                  <c:v>2.4740589590192142E-2</c:v>
                </c:pt>
                <c:pt idx="220">
                  <c:v>1.8376264786016828E-2</c:v>
                </c:pt>
                <c:pt idx="221">
                  <c:v>1.3575986405167923E-2</c:v>
                </c:pt>
                <c:pt idx="222">
                  <c:v>9.9759096729538903E-3</c:v>
                </c:pt>
                <c:pt idx="223">
                  <c:v>7.2912263589485736E-3</c:v>
                </c:pt>
                <c:pt idx="224">
                  <c:v>5.3004850483192346E-3</c:v>
                </c:pt>
                <c:pt idx="225">
                  <c:v>3.8326362739356389E-3</c:v>
                </c:pt>
                <c:pt idx="226">
                  <c:v>2.7564273909809899E-3</c:v>
                </c:pt>
                <c:pt idx="227">
                  <c:v>1.9717982077443715E-3</c:v>
                </c:pt>
                <c:pt idx="228">
                  <c:v>1.4029601568558948E-3</c:v>
                </c:pt>
                <c:pt idx="229">
                  <c:v>9.928763519137841E-4</c:v>
                </c:pt>
                <c:pt idx="230">
                  <c:v>6.9889503567697174E-4</c:v>
                </c:pt>
                <c:pt idx="231">
                  <c:v>4.8932308345994127E-4</c:v>
                </c:pt>
                <c:pt idx="232">
                  <c:v>3.4075827514984169E-4</c:v>
                </c:pt>
                <c:pt idx="233">
                  <c:v>2.3602829986798504E-4</c:v>
                </c:pt>
                <c:pt idx="234">
                  <c:v>1.6261054462608893E-4</c:v>
                </c:pt>
                <c:pt idx="235">
                  <c:v>1.1142952776788761E-4</c:v>
                </c:pt>
                <c:pt idx="236">
                  <c:v>7.5948436018082572E-5</c:v>
                </c:pt>
                <c:pt idx="237">
                  <c:v>5.1487800466205849E-5</c:v>
                </c:pt>
                <c:pt idx="238">
                  <c:v>3.4718168220564576E-5</c:v>
                </c:pt>
                <c:pt idx="239">
                  <c:v>2.3284999140691907E-5</c:v>
                </c:pt>
                <c:pt idx="240">
                  <c:v>1.5533259895889252E-5</c:v>
                </c:pt>
                <c:pt idx="241">
                  <c:v>1.0306612559831988E-5</c:v>
                </c:pt>
                <c:pt idx="242">
                  <c:v>6.8019941150423612E-6</c:v>
                </c:pt>
                <c:pt idx="243">
                  <c:v>4.4650210684670601E-6</c:v>
                </c:pt>
                <c:pt idx="244">
                  <c:v>2.9152629449358191E-6</c:v>
                </c:pt>
                <c:pt idx="245">
                  <c:v>1.8932105321736212E-6</c:v>
                </c:pt>
                <c:pt idx="246">
                  <c:v>1.2228890340370833E-6</c:v>
                </c:pt>
                <c:pt idx="247">
                  <c:v>7.8567357894813642E-7</c:v>
                </c:pt>
                <c:pt idx="248">
                  <c:v>5.0206992402701589E-7</c:v>
                </c:pt>
                <c:pt idx="249">
                  <c:v>3.191194119870125E-7</c:v>
                </c:pt>
                <c:pt idx="250">
                  <c:v>2.0174798198117284E-7</c:v>
                </c:pt>
                <c:pt idx="251">
                  <c:v>1.2686216974299845E-7</c:v>
                </c:pt>
                <c:pt idx="252">
                  <c:v>7.9345450434937593E-8</c:v>
                </c:pt>
                <c:pt idx="253">
                  <c:v>4.9360424308483963E-8</c:v>
                </c:pt>
                <c:pt idx="254">
                  <c:v>3.0542367468633092E-8</c:v>
                </c:pt>
                <c:pt idx="255">
                  <c:v>1.8797213368294301E-8</c:v>
                </c:pt>
                <c:pt idx="256">
                  <c:v>1.1506710948583001E-8</c:v>
                </c:pt>
                <c:pt idx="257">
                  <c:v>7.0060929612793147E-9</c:v>
                </c:pt>
                <c:pt idx="258">
                  <c:v>4.2429464125139115E-9</c:v>
                </c:pt>
                <c:pt idx="259">
                  <c:v>2.5557958309384865E-9</c:v>
                </c:pt>
                <c:pt idx="260">
                  <c:v>1.5312698352615595E-9</c:v>
                </c:pt>
                <c:pt idx="261">
                  <c:v>9.1252391850774979E-10</c:v>
                </c:pt>
                <c:pt idx="262">
                  <c:v>5.4088351527501216E-10</c:v>
                </c:pt>
                <c:pt idx="263">
                  <c:v>3.1888213831167113E-10</c:v>
                </c:pt>
                <c:pt idx="264">
                  <c:v>1.869922473115825E-10</c:v>
                </c:pt>
                <c:pt idx="265">
                  <c:v>1.0906463943887938E-10</c:v>
                </c:pt>
                <c:pt idx="266">
                  <c:v>6.3271960905601521E-11</c:v>
                </c:pt>
                <c:pt idx="267">
                  <c:v>3.65094743185234E-11</c:v>
                </c:pt>
                <c:pt idx="268">
                  <c:v>2.0953994462247229E-11</c:v>
                </c:pt>
                <c:pt idx="269">
                  <c:v>1.1961758475722808E-11</c:v>
                </c:pt>
                <c:pt idx="270">
                  <c:v>6.791882952377324E-12</c:v>
                </c:pt>
                <c:pt idx="271">
                  <c:v>3.8357678613483569E-12</c:v>
                </c:pt>
                <c:pt idx="272">
                  <c:v>2.1546731434785803E-12</c:v>
                </c:pt>
                <c:pt idx="273">
                  <c:v>1.2038640353273322E-12</c:v>
                </c:pt>
                <c:pt idx="274">
                  <c:v>6.6902206524054347E-13</c:v>
                </c:pt>
                <c:pt idx="275">
                  <c:v>3.698029763370846E-13</c:v>
                </c:pt>
                <c:pt idx="276">
                  <c:v>2.0331401753947731E-13</c:v>
                </c:pt>
                <c:pt idx="277">
                  <c:v>1.1118116017414654E-13</c:v>
                </c:pt>
                <c:pt idx="278">
                  <c:v>6.0473073284887702E-14</c:v>
                </c:pt>
                <c:pt idx="279">
                  <c:v>3.2715972799247784E-14</c:v>
                </c:pt>
                <c:pt idx="280">
                  <c:v>1.7604536526999875E-14</c:v>
                </c:pt>
                <c:pt idx="281">
                  <c:v>9.4222866573855944E-15</c:v>
                </c:pt>
                <c:pt idx="282">
                  <c:v>5.0159706776026888E-15</c:v>
                </c:pt>
                <c:pt idx="283">
                  <c:v>2.6559544628086194E-15</c:v>
                </c:pt>
                <c:pt idx="284">
                  <c:v>1.3987922570593973E-15</c:v>
                </c:pt>
                <c:pt idx="285">
                  <c:v>7.3274484873902711E-16</c:v>
                </c:pt>
                <c:pt idx="286">
                  <c:v>3.8178537483587925E-16</c:v>
                </c:pt>
                <c:pt idx="287">
                  <c:v>1.9785761094946385E-16</c:v>
                </c:pt>
                <c:pt idx="288">
                  <c:v>1.0198896706946795E-16</c:v>
                </c:pt>
                <c:pt idx="289">
                  <c:v>5.2290233985661172E-17</c:v>
                </c:pt>
                <c:pt idx="290">
                  <c:v>2.6665819584087276E-17</c:v>
                </c:pt>
                <c:pt idx="291">
                  <c:v>1.3525590887058092E-17</c:v>
                </c:pt>
                <c:pt idx="292">
                  <c:v>6.823772149842289E-18</c:v>
                </c:pt>
                <c:pt idx="293">
                  <c:v>3.4242049156606085E-18</c:v>
                </c:pt>
                <c:pt idx="294">
                  <c:v>1.7090782020487147E-18</c:v>
                </c:pt>
                <c:pt idx="295">
                  <c:v>8.4845943458141612E-19</c:v>
                </c:pt>
                <c:pt idx="296">
                  <c:v>4.1895481947725251E-19</c:v>
                </c:pt>
                <c:pt idx="297">
                  <c:v>2.0576440920431087E-19</c:v>
                </c:pt>
                <c:pt idx="298">
                  <c:v>1.0051717718080731E-19</c:v>
                </c:pt>
                <c:pt idx="299">
                  <c:v>4.8840181525708404E-20</c:v>
                </c:pt>
                <c:pt idx="300">
                  <c:v>2.3603761319451092E-20</c:v>
                </c:pt>
                <c:pt idx="301">
                  <c:v>1.1346243999519356E-20</c:v>
                </c:pt>
                <c:pt idx="302">
                  <c:v>5.424878083976504E-21</c:v>
                </c:pt>
                <c:pt idx="303">
                  <c:v>2.5798520795355688E-21</c:v>
                </c:pt>
                <c:pt idx="304">
                  <c:v>1.2202999349071227E-21</c:v>
                </c:pt>
                <c:pt idx="305">
                  <c:v>5.7412350820854756E-22</c:v>
                </c:pt>
                <c:pt idx="306">
                  <c:v>2.6866496180414838E-22</c:v>
                </c:pt>
                <c:pt idx="307">
                  <c:v>1.2504999877393557E-22</c:v>
                </c:pt>
                <c:pt idx="308">
                  <c:v>5.7892634298421912E-23</c:v>
                </c:pt>
                <c:pt idx="309">
                  <c:v>2.6658142869351916E-23</c:v>
                </c:pt>
                <c:pt idx="310">
                  <c:v>1.2209656049577849E-23</c:v>
                </c:pt>
                <c:pt idx="311">
                  <c:v>5.5621657691455898E-24</c:v>
                </c:pt>
                <c:pt idx="312">
                  <c:v>2.520295044346513E-24</c:v>
                </c:pt>
                <c:pt idx="313">
                  <c:v>1.1358626061718975E-24</c:v>
                </c:pt>
                <c:pt idx="314">
                  <c:v>5.0917512486409975E-25</c:v>
                </c:pt>
                <c:pt idx="315">
                  <c:v>2.2702595653369481E-25</c:v>
                </c:pt>
                <c:pt idx="316">
                  <c:v>1.0068176240871628E-25</c:v>
                </c:pt>
                <c:pt idx="317">
                  <c:v>4.4411256801096917E-26</c:v>
                </c:pt>
                <c:pt idx="318">
                  <c:v>1.948508377007623E-26</c:v>
                </c:pt>
                <c:pt idx="319">
                  <c:v>8.5031227854858527E-27</c:v>
                </c:pt>
                <c:pt idx="320">
                  <c:v>3.6908091009011795E-27</c:v>
                </c:pt>
                <c:pt idx="321">
                  <c:v>1.5934251759569474E-27</c:v>
                </c:pt>
                <c:pt idx="322">
                  <c:v>6.842404205116347E-28</c:v>
                </c:pt>
                <c:pt idx="323">
                  <c:v>2.9224879996328601E-28</c:v>
                </c:pt>
                <c:pt idx="324">
                  <c:v>1.2415485484786185E-28</c:v>
                </c:pt>
                <c:pt idx="325">
                  <c:v>5.2461612572826305E-29</c:v>
                </c:pt>
                <c:pt idx="326">
                  <c:v>2.2048879530745714E-29</c:v>
                </c:pt>
                <c:pt idx="327">
                  <c:v>9.2171864498441789E-30</c:v>
                </c:pt>
                <c:pt idx="328">
                  <c:v>3.8324560239680519E-30</c:v>
                </c:pt>
                <c:pt idx="329">
                  <c:v>1.5849769364864188E-30</c:v>
                </c:pt>
                <c:pt idx="330">
                  <c:v>6.5198210122664419E-31</c:v>
                </c:pt>
                <c:pt idx="331">
                  <c:v>2.6675671392787372E-31</c:v>
                </c:pt>
                <c:pt idx="332">
                  <c:v>1.0855804256397941E-31</c:v>
                </c:pt>
                <c:pt idx="333">
                  <c:v>4.3941573877681549E-32</c:v>
                </c:pt>
                <c:pt idx="334">
                  <c:v>1.7691154363684089E-32</c:v>
                </c:pt>
                <c:pt idx="335">
                  <c:v>7.0844101244871408E-33</c:v>
                </c:pt>
                <c:pt idx="336">
                  <c:v>2.8217476856897526E-33</c:v>
                </c:pt>
                <c:pt idx="337">
                  <c:v>1.1178914109693926E-33</c:v>
                </c:pt>
                <c:pt idx="338">
                  <c:v>4.4050213798024653E-34</c:v>
                </c:pt>
                <c:pt idx="339">
                  <c:v>1.726487272851455E-34</c:v>
                </c:pt>
                <c:pt idx="340">
                  <c:v>6.7304747792999012E-35</c:v>
                </c:pt>
                <c:pt idx="341">
                  <c:v>2.6097264097944408E-35</c:v>
                </c:pt>
                <c:pt idx="342">
                  <c:v>1.0064940671841587E-35</c:v>
                </c:pt>
                <c:pt idx="343">
                  <c:v>3.8609521327691287E-36</c:v>
                </c:pt>
                <c:pt idx="344">
                  <c:v>1.4731418752063244E-36</c:v>
                </c:pt>
                <c:pt idx="345">
                  <c:v>5.5906421139300398E-37</c:v>
                </c:pt>
                <c:pt idx="346">
                  <c:v>2.1103076239588136E-37</c:v>
                </c:pt>
                <c:pt idx="347">
                  <c:v>7.923130397531612E-38</c:v>
                </c:pt>
                <c:pt idx="348">
                  <c:v>2.9587944711903979E-38</c:v>
                </c:pt>
                <c:pt idx="349">
                  <c:v>1.0990052140285236E-38</c:v>
                </c:pt>
                <c:pt idx="350">
                  <c:v>4.0602396371336896E-39</c:v>
                </c:pt>
                <c:pt idx="351">
                  <c:v>1.4920058971461537E-39</c:v>
                </c:pt>
                <c:pt idx="352">
                  <c:v>5.4532621061512566E-40</c:v>
                </c:pt>
                <c:pt idx="353">
                  <c:v>1.9824815946220442E-40</c:v>
                </c:pt>
                <c:pt idx="354">
                  <c:v>7.1685103272635052E-41</c:v>
                </c:pt>
                <c:pt idx="355">
                  <c:v>2.5781941927398932E-41</c:v>
                </c:pt>
                <c:pt idx="356">
                  <c:v>9.2229381413727575E-42</c:v>
                </c:pt>
                <c:pt idx="357">
                  <c:v>3.281632356728095E-42</c:v>
                </c:pt>
                <c:pt idx="358">
                  <c:v>1.1613884800283568E-42</c:v>
                </c:pt>
                <c:pt idx="359">
                  <c:v>4.088199323187723E-43</c:v>
                </c:pt>
                <c:pt idx="360">
                  <c:v>1.4313754673212182E-43</c:v>
                </c:pt>
                <c:pt idx="361">
                  <c:v>4.984734554098628E-44</c:v>
                </c:pt>
                <c:pt idx="362">
                  <c:v>1.726622764549715E-44</c:v>
                </c:pt>
                <c:pt idx="363">
                  <c:v>5.9486696007728064E-45</c:v>
                </c:pt>
                <c:pt idx="364">
                  <c:v>2.0384928528582712E-45</c:v>
                </c:pt>
                <c:pt idx="365">
                  <c:v>6.9480909942950829E-46</c:v>
                </c:pt>
                <c:pt idx="366">
                  <c:v>2.355530658500288E-46</c:v>
                </c:pt>
                <c:pt idx="367">
                  <c:v>7.9428979773839824E-47</c:v>
                </c:pt>
                <c:pt idx="368">
                  <c:v>2.664011938563621E-47</c:v>
                </c:pt>
                <c:pt idx="369">
                  <c:v>8.8871049442618069E-48</c:v>
                </c:pt>
                <c:pt idx="370">
                  <c:v>2.9488413638378045E-48</c:v>
                </c:pt>
                <c:pt idx="371">
                  <c:v>9.7321651577671792E-49</c:v>
                </c:pt>
                <c:pt idx="372">
                  <c:v>3.1947324304725627E-49</c:v>
                </c:pt>
                <c:pt idx="373">
                  <c:v>1.0431012593904571E-49</c:v>
                </c:pt>
                <c:pt idx="374">
                  <c:v>3.3875476161758901E-50</c:v>
                </c:pt>
                <c:pt idx="375">
                  <c:v>1.0942367753957664E-50</c:v>
                </c:pt>
                <c:pt idx="376">
                  <c:v>3.5156381132690052E-51</c:v>
                </c:pt>
                <c:pt idx="377">
                  <c:v>1.1234764696539903E-51</c:v>
                </c:pt>
                <c:pt idx="378">
                  <c:v>3.571007457163106E-52</c:v>
                </c:pt>
                <c:pt idx="379">
                  <c:v>1.1289754359036012E-52</c:v>
                </c:pt>
                <c:pt idx="380">
                  <c:v>3.5501376118554868E-53</c:v>
                </c:pt>
                <c:pt idx="381">
                  <c:v>1.1103830969653134E-53</c:v>
                </c:pt>
                <c:pt idx="382">
                  <c:v>3.4543588838122746E-54</c:v>
                </c:pt>
                <c:pt idx="383">
                  <c:v>1.0688801916136158E-54</c:v>
                </c:pt>
                <c:pt idx="384">
                  <c:v>3.2897095934251E-55</c:v>
                </c:pt>
                <c:pt idx="385">
                  <c:v>1.0070546825429783E-55</c:v>
                </c:pt>
                <c:pt idx="386">
                  <c:v>3.0663060816401808E-56</c:v>
                </c:pt>
                <c:pt idx="387">
                  <c:v>9.2863471538371014E-57</c:v>
                </c:pt>
                <c:pt idx="388">
                  <c:v>2.7973144254055824E-57</c:v>
                </c:pt>
                <c:pt idx="389">
                  <c:v>8.3811693149615646E-58</c:v>
                </c:pt>
                <c:pt idx="390">
                  <c:v>2.4976691116219948E-58</c:v>
                </c:pt>
                <c:pt idx="391">
                  <c:v>7.4034159643107072E-59</c:v>
                </c:pt>
                <c:pt idx="392">
                  <c:v>2.1827116103841602E-59</c:v>
                </c:pt>
                <c:pt idx="393">
                  <c:v>6.400700782151357E-60</c:v>
                </c:pt>
                <c:pt idx="394">
                  <c:v>1.8669197566108062E-60</c:v>
                </c:pt>
                <c:pt idx="395">
                  <c:v>5.4161506687098782E-61</c:v>
                </c:pt>
                <c:pt idx="396">
                  <c:v>1.5628697388160362E-61</c:v>
                </c:pt>
                <c:pt idx="397">
                  <c:v>4.4856128429558916E-62</c:v>
                </c:pt>
                <c:pt idx="398">
                  <c:v>1.2805240816387456E-62</c:v>
                </c:pt>
                <c:pt idx="399">
                  <c:v>3.6359731990250284E-63</c:v>
                </c:pt>
                <c:pt idx="400">
                  <c:v>1.0268820344082111E-63</c:v>
                </c:pt>
                <c:pt idx="401">
                  <c:v>2.8846119456246008E-64</c:v>
                </c:pt>
                <c:pt idx="402">
                  <c:v>8.0597430955092319E-65</c:v>
                </c:pt>
                <c:pt idx="403">
                  <c:v>2.2398655978767975E-65</c:v>
                </c:pt>
                <c:pt idx="404">
                  <c:v>6.1914116416706235E-66</c:v>
                </c:pt>
                <c:pt idx="405">
                  <c:v>1.7022539820215661E-66</c:v>
                </c:pt>
                <c:pt idx="406">
                  <c:v>4.6550676578108736E-67</c:v>
                </c:pt>
                <c:pt idx="407">
                  <c:v>1.2661775109545301E-67</c:v>
                </c:pt>
                <c:pt idx="408">
                  <c:v>3.4255487545997262E-68</c:v>
                </c:pt>
                <c:pt idx="409">
                  <c:v>9.2179143801342585E-69</c:v>
                </c:pt>
                <c:pt idx="410">
                  <c:v>2.4671874436974883E-69</c:v>
                </c:pt>
                <c:pt idx="411">
                  <c:v>6.5680822352967949E-70</c:v>
                </c:pt>
                <c:pt idx="412">
                  <c:v>1.7391697648223834E-70</c:v>
                </c:pt>
                <c:pt idx="413">
                  <c:v>4.5804941309578109E-71</c:v>
                </c:pt>
                <c:pt idx="414">
                  <c:v>1.1999126854995466E-71</c:v>
                </c:pt>
                <c:pt idx="415">
                  <c:v>3.1264674950989096E-72</c:v>
                </c:pt>
                <c:pt idx="416">
                  <c:v>8.1026140039895178E-73</c:v>
                </c:pt>
                <c:pt idx="417">
                  <c:v>2.088638803001248E-73</c:v>
                </c:pt>
                <c:pt idx="418">
                  <c:v>5.3551111982694579E-74</c:v>
                </c:pt>
                <c:pt idx="419">
                  <c:v>1.3656537573273008E-74</c:v>
                </c:pt>
                <c:pt idx="420">
                  <c:v>3.4640142816956579E-75</c:v>
                </c:pt>
                <c:pt idx="421">
                  <c:v>8.7394822215244113E-76</c:v>
                </c:pt>
                <c:pt idx="422">
                  <c:v>2.19310129804089E-76</c:v>
                </c:pt>
                <c:pt idx="423">
                  <c:v>5.4739224454582979E-77</c:v>
                </c:pt>
                <c:pt idx="424">
                  <c:v>1.3589564757330028E-77</c:v>
                </c:pt>
                <c:pt idx="425">
                  <c:v>3.3556713061202488E-78</c:v>
                </c:pt>
                <c:pt idx="426">
                  <c:v>8.2417652534712559E-79</c:v>
                </c:pt>
                <c:pt idx="427">
                  <c:v>2.0133905511603703E-79</c:v>
                </c:pt>
                <c:pt idx="428">
                  <c:v>4.8921838667665977E-80</c:v>
                </c:pt>
                <c:pt idx="429">
                  <c:v>1.1823456977867546E-80</c:v>
                </c:pt>
                <c:pt idx="430">
                  <c:v>2.8421902098358614E-81</c:v>
                </c:pt>
                <c:pt idx="431">
                  <c:v>6.79561493649865E-82</c:v>
                </c:pt>
                <c:pt idx="432">
                  <c:v>1.6161115894989496E-82</c:v>
                </c:pt>
                <c:pt idx="433">
                  <c:v>3.8227939193643329E-83</c:v>
                </c:pt>
                <c:pt idx="434">
                  <c:v>8.9940932865588891E-84</c:v>
                </c:pt>
                <c:pt idx="435">
                  <c:v>2.1047516000014173E-84</c:v>
                </c:pt>
                <c:pt idx="436">
                  <c:v>4.8990431909145316E-85</c:v>
                </c:pt>
                <c:pt idx="437">
                  <c:v>1.1341974006437318E-85</c:v>
                </c:pt>
                <c:pt idx="438">
                  <c:v>2.6117583168717243E-86</c:v>
                </c:pt>
                <c:pt idx="439">
                  <c:v>5.981970740324509E-87</c:v>
                </c:pt>
                <c:pt idx="440">
                  <c:v>1.3627699292216257E-87</c:v>
                </c:pt>
                <c:pt idx="441">
                  <c:v>3.0879322179227841E-88</c:v>
                </c:pt>
                <c:pt idx="442">
                  <c:v>6.9595303793995652E-89</c:v>
                </c:pt>
                <c:pt idx="443">
                  <c:v>1.5601238300764193E-89</c:v>
                </c:pt>
                <c:pt idx="444">
                  <c:v>3.4786053894763389E-90</c:v>
                </c:pt>
                <c:pt idx="445">
                  <c:v>7.7146853878118299E-91</c:v>
                </c:pt>
                <c:pt idx="446">
                  <c:v>1.701759695198854E-91</c:v>
                </c:pt>
                <c:pt idx="447">
                  <c:v>3.7337497506941651E-92</c:v>
                </c:pt>
                <c:pt idx="448">
                  <c:v>8.1481523209672036E-93</c:v>
                </c:pt>
                <c:pt idx="449">
                  <c:v>1.7686423946238737E-93</c:v>
                </c:pt>
                <c:pt idx="450">
                  <c:v>3.8184568046478069E-94</c:v>
                </c:pt>
                <c:pt idx="451">
                  <c:v>8.1997892945317318E-95</c:v>
                </c:pt>
                <c:pt idx="452">
                  <c:v>1.7513964402498907E-95</c:v>
                </c:pt>
                <c:pt idx="453">
                  <c:v>3.7207731453129439E-96</c:v>
                </c:pt>
                <c:pt idx="454">
                  <c:v>7.8622867775952469E-97</c:v>
                </c:pt>
                <c:pt idx="455">
                  <c:v>1.652462180903747E-97</c:v>
                </c:pt>
                <c:pt idx="456">
                  <c:v>3.4544676995976099E-98</c:v>
                </c:pt>
                <c:pt idx="457">
                  <c:v>7.1828649836839088E-99</c:v>
                </c:pt>
                <c:pt idx="458">
                  <c:v>1.4855293246460364E-99</c:v>
                </c:pt>
                <c:pt idx="459">
                  <c:v>3.0558477645276966E-100</c:v>
                </c:pt>
                <c:pt idx="460">
                  <c:v>6.2524346300308138E-101</c:v>
                </c:pt>
                <c:pt idx="461">
                  <c:v>1.272429016345251E-101</c:v>
                </c:pt>
                <c:pt idx="462">
                  <c:v>2.5756386166543133E-102</c:v>
                </c:pt>
                <c:pt idx="463">
                  <c:v>5.1856505943098563E-103</c:v>
                </c:pt>
                <c:pt idx="464">
                  <c:v>1.038457036455411E-103</c:v>
                </c:pt>
                <c:pt idx="465">
                  <c:v>2.0684297484697309E-104</c:v>
                </c:pt>
                <c:pt idx="466">
                  <c:v>4.0978869807657191E-105</c:v>
                </c:pt>
                <c:pt idx="467">
                  <c:v>8.0750670483294587E-106</c:v>
                </c:pt>
                <c:pt idx="468">
                  <c:v>1.5827023856270217E-106</c:v>
                </c:pt>
                <c:pt idx="469">
                  <c:v>3.08545584902821E-107</c:v>
                </c:pt>
                <c:pt idx="470">
                  <c:v>5.9828260369427103E-108</c:v>
                </c:pt>
                <c:pt idx="471">
                  <c:v>1.1538792752701295E-108</c:v>
                </c:pt>
                <c:pt idx="472">
                  <c:v>2.2135091957946242E-109</c:v>
                </c:pt>
                <c:pt idx="473">
                  <c:v>4.2234683829006489E-110</c:v>
                </c:pt>
                <c:pt idx="474">
                  <c:v>8.0153801292340041E-111</c:v>
                </c:pt>
                <c:pt idx="475">
                  <c:v>1.5130244953694187E-111</c:v>
                </c:pt>
                <c:pt idx="476">
                  <c:v>2.8407613734355576E-112</c:v>
                </c:pt>
                <c:pt idx="477">
                  <c:v>5.3050625448515392E-113</c:v>
                </c:pt>
                <c:pt idx="478">
                  <c:v>9.8540150708241963E-114</c:v>
                </c:pt>
                <c:pt idx="479">
                  <c:v>1.8205511915107575E-114</c:v>
                </c:pt>
                <c:pt idx="480">
                  <c:v>3.3454883947788654E-115</c:v>
                </c:pt>
                <c:pt idx="481">
                  <c:v>6.1148121454328207E-116</c:v>
                </c:pt>
                <c:pt idx="482">
                  <c:v>1.1116643301328619E-116</c:v>
                </c:pt>
                <c:pt idx="483">
                  <c:v>2.0101625667617298E-117</c:v>
                </c:pt>
                <c:pt idx="484">
                  <c:v>3.6153941523900868E-118</c:v>
                </c:pt>
                <c:pt idx="485">
                  <c:v>6.4676585000013846E-119</c:v>
                </c:pt>
                <c:pt idx="486">
                  <c:v>1.1508148816247981E-119</c:v>
                </c:pt>
                <c:pt idx="487">
                  <c:v>2.0367176049538367E-120</c:v>
                </c:pt>
                <c:pt idx="488">
                  <c:v>3.5852803825602968E-121</c:v>
                </c:pt>
                <c:pt idx="489">
                  <c:v>6.277437416099635E-122</c:v>
                </c:pt>
                <c:pt idx="490">
                  <c:v>1.0932226418721374E-122</c:v>
                </c:pt>
                <c:pt idx="491">
                  <c:v>1.8936591183468928E-123</c:v>
                </c:pt>
                <c:pt idx="492">
                  <c:v>3.2625858505481632E-124</c:v>
                </c:pt>
                <c:pt idx="493">
                  <c:v>5.5909943411966919E-125</c:v>
                </c:pt>
                <c:pt idx="494">
                  <c:v>9.5297853006260087E-126</c:v>
                </c:pt>
                <c:pt idx="495">
                  <c:v>1.6156382983502011E-126</c:v>
                </c:pt>
                <c:pt idx="496">
                  <c:v>2.7244078434447782E-127</c:v>
                </c:pt>
                <c:pt idx="497">
                  <c:v>4.5694829769237015E-128</c:v>
                </c:pt>
                <c:pt idx="498">
                  <c:v>7.6230534510851165E-129</c:v>
                </c:pt>
                <c:pt idx="499">
                  <c:v>1.2649047560510762E-129</c:v>
                </c:pt>
                <c:pt idx="500">
                  <c:v>2.0876305589599869E-130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7D0-4DA3-99CC-23C47A6E514E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7D0-4DA3-99CC-23C47A6E514E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Chlorine!$K$12:$K$1113</c:f>
              <c:numCache>
                <c:formatCode>General</c:formatCode>
                <c:ptCount val="1102"/>
                <c:pt idx="0">
                  <c:v>2.9848718099692753E-30</c:v>
                </c:pt>
                <c:pt idx="1">
                  <c:v>7.1896670160714483E-30</c:v>
                </c:pt>
                <c:pt idx="2">
                  <c:v>1.722498406031873E-29</c:v>
                </c:pt>
                <c:pt idx="3">
                  <c:v>4.104647248491635E-29</c:v>
                </c:pt>
                <c:pt idx="4">
                  <c:v>9.7288119907156697E-29</c:v>
                </c:pt>
                <c:pt idx="5">
                  <c:v>2.2935633539354904E-28</c:v>
                </c:pt>
                <c:pt idx="6">
                  <c:v>5.378096995573326E-28</c:v>
                </c:pt>
                <c:pt idx="7">
                  <c:v>1.2543348239874545E-27</c:v>
                </c:pt>
                <c:pt idx="8">
                  <c:v>2.9098143970365E-27</c:v>
                </c:pt>
                <c:pt idx="9">
                  <c:v>6.7140420427279491E-27</c:v>
                </c:pt>
                <c:pt idx="10">
                  <c:v>1.5408834267124012E-26</c:v>
                </c:pt>
                <c:pt idx="11">
                  <c:v>3.5174057659961059E-26</c:v>
                </c:pt>
                <c:pt idx="12">
                  <c:v>7.9862355961014529E-26</c:v>
                </c:pt>
                <c:pt idx="13">
                  <c:v>1.803552231182503E-25</c:v>
                </c:pt>
                <c:pt idx="14">
                  <c:v>4.051186995363162E-25</c:v>
                </c:pt>
                <c:pt idx="15">
                  <c:v>9.0511302634403861E-25</c:v>
                </c:pt>
                <c:pt idx="16">
                  <c:v>2.0113622752096379E-24</c:v>
                </c:pt>
                <c:pt idx="17">
                  <c:v>4.4457470091129864E-24</c:v>
                </c:pt>
                <c:pt idx="18">
                  <c:v>9.7738607968268775E-24</c:v>
                </c:pt>
                <c:pt idx="19">
                  <c:v>2.137246002324795E-23</c:v>
                </c:pt>
                <c:pt idx="20">
                  <c:v>4.6484679102237737E-23</c:v>
                </c:pt>
                <c:pt idx="21">
                  <c:v>1.0056158754712099E-22</c:v>
                </c:pt>
                <c:pt idx="22">
                  <c:v>2.1638211643632644E-22</c:v>
                </c:pt>
                <c:pt idx="23">
                  <c:v>4.6310297151858437E-22</c:v>
                </c:pt>
                <c:pt idx="24">
                  <c:v>9.8582705098078392E-22</c:v>
                </c:pt>
                <c:pt idx="25">
                  <c:v>2.087328746852931E-21</c:v>
                </c:pt>
                <c:pt idx="26">
                  <c:v>4.3959013498574895E-21</c:v>
                </c:pt>
                <c:pt idx="27">
                  <c:v>9.2081414331261234E-21</c:v>
                </c:pt>
                <c:pt idx="28">
                  <c:v>1.9185052194240282E-20</c:v>
                </c:pt>
                <c:pt idx="29">
                  <c:v>3.9757672251953222E-20</c:v>
                </c:pt>
                <c:pt idx="30">
                  <c:v>8.1949418047885717E-20</c:v>
                </c:pt>
                <c:pt idx="31">
                  <c:v>1.6801101635715732E-19</c:v>
                </c:pt>
                <c:pt idx="32">
                  <c:v>3.4260729415852029E-19</c:v>
                </c:pt>
                <c:pt idx="33">
                  <c:v>6.9490015998968923E-19</c:v>
                </c:pt>
                <c:pt idx="34">
                  <c:v>1.401894007861363E-18</c:v>
                </c:pt>
                <c:pt idx="35">
                  <c:v>2.8130335275809113E-18</c:v>
                </c:pt>
                <c:pt idx="36">
                  <c:v>5.6143773495461056E-18</c:v>
                </c:pt>
                <c:pt idx="37">
                  <c:v>1.1145389508106676E-17</c:v>
                </c:pt>
                <c:pt idx="38">
                  <c:v>2.2006747710144046E-17</c:v>
                </c:pt>
                <c:pt idx="39">
                  <c:v>4.3219868449233445E-17</c:v>
                </c:pt>
                <c:pt idx="40">
                  <c:v>8.4426343254003081E-17</c:v>
                </c:pt>
                <c:pt idx="41">
                  <c:v>1.6403611705567506E-16</c:v>
                </c:pt>
                <c:pt idx="42">
                  <c:v>3.1700633772160278E-16</c:v>
                </c:pt>
                <c:pt idx="43">
                  <c:v>6.0934516991689914E-16</c:v>
                </c:pt>
                <c:pt idx="44">
                  <c:v>1.1649995701186982E-15</c:v>
                </c:pt>
                <c:pt idx="45">
                  <c:v>2.2154151528228351E-15</c:v>
                </c:pt>
                <c:pt idx="46">
                  <c:v>4.1903610448546109E-15</c:v>
                </c:pt>
                <c:pt idx="47">
                  <c:v>7.8834212095389988E-15</c:v>
                </c:pt>
                <c:pt idx="48">
                  <c:v>1.4751798979148325E-14</c:v>
                </c:pt>
                <c:pt idx="49">
                  <c:v>2.745631237380107E-14</c:v>
                </c:pt>
                <c:pt idx="50">
                  <c:v>5.0828395079516644E-14</c:v>
                </c:pt>
                <c:pt idx="51">
                  <c:v>9.3591747406285192E-14</c:v>
                </c:pt>
                <c:pt idx="52">
                  <c:v>1.7140981453428665E-13</c:v>
                </c:pt>
                <c:pt idx="53">
                  <c:v>3.1224880546612063E-13</c:v>
                </c:pt>
                <c:pt idx="54">
                  <c:v>5.657608077168204E-13</c:v>
                </c:pt>
                <c:pt idx="55">
                  <c:v>1.019604883053031E-12</c:v>
                </c:pt>
                <c:pt idx="56">
                  <c:v>1.8276706189898599E-12</c:v>
                </c:pt>
                <c:pt idx="57">
                  <c:v>3.2585990885404912E-12</c:v>
                </c:pt>
                <c:pt idx="58">
                  <c:v>5.7787101674981821E-12</c:v>
                </c:pt>
                <c:pt idx="59">
                  <c:v>1.0192902643491424E-11</c:v>
                </c:pt>
                <c:pt idx="60">
                  <c:v>1.7882647830623128E-11</c:v>
                </c:pt>
                <c:pt idx="61">
                  <c:v>3.1205615934841514E-11</c:v>
                </c:pt>
                <c:pt idx="62">
                  <c:v>5.4162747266430745E-11</c:v>
                </c:pt>
                <c:pt idx="63">
                  <c:v>9.3505165714779914E-11</c:v>
                </c:pt>
                <c:pt idx="64">
                  <c:v>1.6056005989386828E-10</c:v>
                </c:pt>
                <c:pt idx="65">
                  <c:v>2.7422461833293691E-10</c:v>
                </c:pt>
                <c:pt idx="66">
                  <c:v>4.6584599554312549E-10</c:v>
                </c:pt>
                <c:pt idx="67">
                  <c:v>7.8712789646891331E-10</c:v>
                </c:pt>
                <c:pt idx="68">
                  <c:v>1.3228641892369296E-9</c:v>
                </c:pt>
                <c:pt idx="69">
                  <c:v>2.2113232887498829E-9</c:v>
                </c:pt>
                <c:pt idx="70">
                  <c:v>3.6766835406181204E-9</c:v>
                </c:pt>
                <c:pt idx="71">
                  <c:v>6.0803321120091592E-9</c:v>
                </c:pt>
                <c:pt idx="72">
                  <c:v>1.0001506006048898E-8</c:v>
                </c:pt>
                <c:pt idx="73">
                  <c:v>1.6363287345286868E-8</c:v>
                </c:pt>
                <c:pt idx="74">
                  <c:v>2.6628259616327366E-8</c:v>
                </c:pt>
                <c:pt idx="75">
                  <c:v>4.3100478262326252E-8</c:v>
                </c:pt>
                <c:pt idx="76">
                  <c:v>6.9388658400892227E-8</c:v>
                </c:pt>
                <c:pt idx="77">
                  <c:v>1.1111226522957452E-7</c:v>
                </c:pt>
                <c:pt idx="78">
                  <c:v>1.7697121748272206E-7</c:v>
                </c:pt>
                <c:pt idx="79">
                  <c:v>2.8035636493991667E-7</c:v>
                </c:pt>
                <c:pt idx="80">
                  <c:v>4.4175896032279318E-7</c:v>
                </c:pt>
                <c:pt idx="81">
                  <c:v>6.9235287817541585E-7</c:v>
                </c:pt>
                <c:pt idx="82">
                  <c:v>1.079286761202679E-6</c:v>
                </c:pt>
                <c:pt idx="83">
                  <c:v>1.673452691032785E-6</c:v>
                </c:pt>
                <c:pt idx="84">
                  <c:v>2.5808175367448062E-6</c:v>
                </c:pt>
                <c:pt idx="85">
                  <c:v>3.9588447443152993E-6</c:v>
                </c:pt>
                <c:pt idx="86">
                  <c:v>6.0401397224915568E-6</c:v>
                </c:pt>
                <c:pt idx="87">
                  <c:v>9.1662751222118336E-6</c:v>
                </c:pt>
                <c:pt idx="88">
                  <c:v>1.3835862188890323E-5</c:v>
                </c:pt>
                <c:pt idx="89">
                  <c:v>2.0772418117623949E-5</c:v>
                </c:pt>
                <c:pt idx="90">
                  <c:v>3.1019545570553207E-5</c:v>
                </c:pt>
                <c:pt idx="91">
                  <c:v>4.6073522731229515E-5</c:v>
                </c:pt>
                <c:pt idx="92">
                  <c:v>6.8066762111478616E-5</c:v>
                </c:pt>
                <c:pt idx="93">
                  <c:v>1.0001992623976787E-4</c:v>
                </c:pt>
                <c:pt idx="94">
                  <c:v>1.461860132205599E-4</c:v>
                </c:pt>
                <c:pt idx="95">
                  <c:v>2.1251670215002697E-4</c:v>
                </c:pt>
                <c:pt idx="96">
                  <c:v>3.0728996432829927E-4</c:v>
                </c:pt>
                <c:pt idx="97">
                  <c:v>4.4194871131961102E-4</c:v>
                </c:pt>
                <c:pt idx="98">
                  <c:v>6.3221338773388055E-4</c:v>
                </c:pt>
                <c:pt idx="99">
                  <c:v>8.9954724297838481E-4</c:v>
                </c:pt>
                <c:pt idx="100">
                  <c:v>1.2730718208129109E-3</c:v>
                </c:pt>
                <c:pt idx="101">
                  <c:v>1.792052214633352E-3</c:v>
                </c:pt>
                <c:pt idx="102">
                  <c:v>2.5090969709754569E-3</c:v>
                </c:pt>
                <c:pt idx="103">
                  <c:v>3.4942461459472121E-3</c:v>
                </c:pt>
                <c:pt idx="104">
                  <c:v>4.8401526685327729E-3</c:v>
                </c:pt>
                <c:pt idx="105">
                  <c:v>6.6685962838216621E-3</c:v>
                </c:pt>
                <c:pt idx="106">
                  <c:v>9.1386050032572479E-3</c:v>
                </c:pt>
                <c:pt idx="107">
                  <c:v>1.2456494779955425E-2</c:v>
                </c:pt>
                <c:pt idx="108">
                  <c:v>1.6888172110163645E-2</c:v>
                </c:pt>
                <c:pt idx="109">
                  <c:v>2.2774073870506398E-2</c:v>
                </c:pt>
                <c:pt idx="110">
                  <c:v>3.0547140690394291E-2</c:v>
                </c:pt>
                <c:pt idx="111">
                  <c:v>4.0754230581506963E-2</c:v>
                </c:pt>
                <c:pt idx="112">
                  <c:v>5.4081373766743303E-2</c:v>
                </c:pt>
                <c:pt idx="113">
                  <c:v>7.1383242423458212E-2</c:v>
                </c:pt>
                <c:pt idx="114">
                  <c:v>9.3717154670734062E-2</c:v>
                </c:pt>
                <c:pt idx="115">
                  <c:v>0.12238184464834914</c:v>
                </c:pt>
                <c:pt idx="116">
                  <c:v>0.15896110411576225</c:v>
                </c:pt>
                <c:pt idx="117">
                  <c:v>0.20537223033266749</c:v>
                </c:pt>
                <c:pt idx="118">
                  <c:v>0.26391899581919431</c:v>
                </c:pt>
                <c:pt idx="119">
                  <c:v>0.33734858536517032</c:v>
                </c:pt>
                <c:pt idx="120">
                  <c:v>0.4289116241637243</c:v>
                </c:pt>
                <c:pt idx="121">
                  <c:v>0.54242405107279767</c:v>
                </c:pt>
                <c:pt idx="122">
                  <c:v>0.68232917944001759</c:v>
                </c:pt>
                <c:pt idx="123">
                  <c:v>0.85375784576503155</c:v>
                </c:pt>
                <c:pt idx="124">
                  <c:v>1.0625840897250012</c:v>
                </c:pt>
                <c:pt idx="125">
                  <c:v>1.3154733589150742</c:v>
                </c:pt>
                <c:pt idx="126">
                  <c:v>1.6199198143159077</c:v>
                </c:pt>
                <c:pt idx="127">
                  <c:v>1.9842689589047533</c:v>
                </c:pt>
                <c:pt idx="128">
                  <c:v>2.417721556635184</c:v>
                </c:pt>
                <c:pt idx="129">
                  <c:v>2.9303146892313801</c:v>
                </c:pt>
                <c:pt idx="130">
                  <c:v>3.532875851321625</c:v>
                </c:pt>
                <c:pt idx="131">
                  <c:v>4.2369462458593139</c:v>
                </c:pt>
                <c:pt idx="132">
                  <c:v>5.0546699422731836</c:v>
                </c:pt>
                <c:pt idx="133">
                  <c:v>5.998646322231596</c:v>
                </c:pt>
                <c:pt idx="134">
                  <c:v>7.0817442741489671</c:v>
                </c:pt>
                <c:pt idx="135">
                  <c:v>8.3168779053736408</c:v>
                </c:pt>
                <c:pt idx="136">
                  <c:v>9.7167451014013881</c:v>
                </c:pt>
                <c:pt idx="137">
                  <c:v>11.293532036765894</c:v>
                </c:pt>
                <c:pt idx="138">
                  <c:v>13.05858867505855</c:v>
                </c:pt>
                <c:pt idx="139">
                  <c:v>15.0220823089316</c:v>
                </c:pt>
                <c:pt idx="140">
                  <c:v>17.192638190246225</c:v>
                </c:pt>
                <c:pt idx="141">
                  <c:v>19.576978176494038</c:v>
                </c:pt>
                <c:pt idx="142">
                  <c:v>22.179569953286563</c:v>
                </c:pt>
                <c:pt idx="143">
                  <c:v>25.002300661710464</c:v>
                </c:pt>
                <c:pt idx="144">
                  <c:v>28.044189545442759</c:v>
                </c:pt>
                <c:pt idx="145">
                  <c:v>31.301154429923439</c:v>
                </c:pt>
                <c:pt idx="146">
                  <c:v>34.76584636987527</c:v>
                </c:pt>
                <c:pt idx="147">
                  <c:v>38.427565596659342</c:v>
                </c:pt>
                <c:pt idx="148">
                  <c:v>42.272269944525107</c:v>
                </c:pt>
                <c:pt idx="149">
                  <c:v>46.282684257933333</c:v>
                </c:pt>
                <c:pt idx="150">
                  <c:v>50.438515949064957</c:v>
                </c:pt>
                <c:pt idx="151">
                  <c:v>54.716777998882655</c:v>
                </c:pt>
                <c:pt idx="152">
                  <c:v>59.092216432327746</c:v>
                </c:pt>
                <c:pt idx="153">
                  <c:v>63.537834839731481</c:v>
                </c:pt>
                <c:pt idx="154">
                  <c:v>68.025504079645444</c:v>
                </c:pt>
                <c:pt idx="155">
                  <c:v>72.526641114063651</c:v>
                </c:pt>
                <c:pt idx="156">
                  <c:v>77.012937225749752</c:v>
                </c:pt>
                <c:pt idx="157">
                  <c:v>81.457112863414736</c:v>
                </c:pt>
                <c:pt idx="158">
                  <c:v>85.833674236947161</c:v>
                </c:pt>
                <c:pt idx="159">
                  <c:v>90.119645679974369</c:v>
                </c:pt>
                <c:pt idx="160">
                  <c:v>94.295251792865173</c:v>
                </c:pt>
                <c:pt idx="161">
                  <c:v>98.34452449453309</c:v>
                </c:pt>
                <c:pt idx="162">
                  <c:v>102.25581229840236</c:v>
                </c:pt>
                <c:pt idx="163">
                  <c:v>106.02217227482865</c:v>
                </c:pt>
                <c:pt idx="164">
                  <c:v>109.64162910040771</c:v>
                </c:pt>
                <c:pt idx="165">
                  <c:v>113.11729011030943</c:v>
                </c:pt>
                <c:pt idx="166">
                  <c:v>116.45731012028749</c:v>
                </c:pt>
                <c:pt idx="167">
                  <c:v>119.67470471689164</c:v>
                </c:pt>
                <c:pt idx="168">
                  <c:v>122.78701548299031</c:v>
                </c:pt>
                <c:pt idx="169">
                  <c:v>125.81583501391327</c:v>
                </c:pt>
                <c:pt idx="170">
                  <c:v>128.78620341418761</c:v>
                </c:pt>
                <c:pt idx="171">
                  <c:v>131.72589112906525</c:v>
                </c:pt>
                <c:pt idx="172">
                  <c:v>134.66458540519045</c:v>
                </c:pt>
                <c:pt idx="173">
                  <c:v>137.63299940134738</c:v>
                </c:pt>
                <c:pt idx="174">
                  <c:v>140.66192405243913</c:v>
                </c:pt>
                <c:pt idx="175">
                  <c:v>143.78124334402713</c:v>
                </c:pt>
                <c:pt idx="176">
                  <c:v>147.01893382793548</c:v>
                </c:pt>
                <c:pt idx="177">
                  <c:v>150.40006915935473</c:v>
                </c:pt>
                <c:pt idx="178">
                  <c:v>153.94585030964274</c:v>
                </c:pt>
                <c:pt idx="179">
                  <c:v>157.67268202231287</c:v>
                </c:pt>
                <c:pt idx="180">
                  <c:v>161.59131609915661</c:v>
                </c:pt>
                <c:pt idx="181">
                  <c:v>165.70608223398452</c:v>
                </c:pt>
                <c:pt idx="182">
                  <c:v>170.01422729033433</c:v>
                </c:pt>
                <c:pt idx="183">
                  <c:v>174.50538401802044</c:v>
                </c:pt>
                <c:pt idx="184">
                  <c:v>179.1611900367985</c:v>
                </c:pt>
                <c:pt idx="185">
                  <c:v>183.95507726007185</c:v>
                </c:pt>
                <c:pt idx="186">
                  <c:v>188.85225054850935</c:v>
                </c:pt>
                <c:pt idx="187">
                  <c:v>193.80987204602602</c:v>
                </c:pt>
                <c:pt idx="188">
                  <c:v>198.77746417373532</c:v>
                </c:pt>
                <c:pt idx="189">
                  <c:v>203.69753952576187</c:v>
                </c:pt>
                <c:pt idx="190">
                  <c:v>208.50645990217691</c:v>
                </c:pt>
                <c:pt idx="191">
                  <c:v>213.13551951721703</c:v>
                </c:pt>
                <c:pt idx="192">
                  <c:v>217.5122392422071</c:v>
                </c:pt>
                <c:pt idx="193">
                  <c:v>221.56184990511846</c:v>
                </c:pt>
                <c:pt idx="194">
                  <c:v>225.20893359803915</c:v>
                </c:pt>
                <c:pt idx="195">
                  <c:v>228.37918314466356</c:v>
                </c:pt>
                <c:pt idx="196">
                  <c:v>231.00123190333443</c:v>
                </c:pt>
                <c:pt idx="197">
                  <c:v>233.00849948572889</c:v>
                </c:pt>
                <c:pt idx="198">
                  <c:v>234.34099428043669</c:v>
                </c:pt>
                <c:pt idx="199">
                  <c:v>234.94701133043679</c:v>
                </c:pt>
                <c:pt idx="200">
                  <c:v>234.78466445363657</c:v>
                </c:pt>
                <c:pt idx="201">
                  <c:v>233.82319469820183</c:v>
                </c:pt>
                <c:pt idx="202">
                  <c:v>232.04400330190546</c:v>
                </c:pt>
                <c:pt idx="203">
                  <c:v>229.44136611066602</c:v>
                </c:pt>
                <c:pt idx="204">
                  <c:v>226.02279756387193</c:v>
                </c:pt>
                <c:pt idx="205">
                  <c:v>221.80904537237492</c:v>
                </c:pt>
                <c:pt idx="206">
                  <c:v>216.83371126873647</c:v>
                </c:pt>
                <c:pt idx="207">
                  <c:v>211.14250797703937</c:v>
                </c:pt>
                <c:pt idx="208">
                  <c:v>204.79217706493506</c:v>
                </c:pt>
                <c:pt idx="209">
                  <c:v>197.84910584168944</c:v>
                </c:pt>
                <c:pt idx="210">
                  <c:v>190.38769324477914</c:v>
                </c:pt>
                <c:pt idx="211">
                  <c:v>182.48852410532996</c:v>
                </c:pt>
                <c:pt idx="212">
                  <c:v>174.23641782812956</c:v>
                </c:pt>
                <c:pt idx="213">
                  <c:v>165.7184210596337</c:v>
                </c:pt>
                <c:pt idx="214">
                  <c:v>157.02181422403669</c:v>
                </c:pt>
                <c:pt idx="215">
                  <c:v>148.23219894575965</c:v>
                </c:pt>
                <c:pt idx="216">
                  <c:v>139.43172758629115</c:v>
                </c:pt>
                <c:pt idx="217">
                  <c:v>130.69752780042901</c:v>
                </c:pt>
                <c:pt idx="218">
                  <c:v>122.10036468433691</c:v>
                </c:pt>
                <c:pt idx="219">
                  <c:v>113.70357135745448</c:v>
                </c:pt>
                <c:pt idx="220">
                  <c:v>105.5622663521973</c:v>
                </c:pt>
                <c:pt idx="221">
                  <c:v>97.722863645236515</c:v>
                </c:pt>
                <c:pt idx="222">
                  <c:v>90.222869182997798</c:v>
                </c:pt>
                <c:pt idx="223">
                  <c:v>83.090946892593649</c:v>
                </c:pt>
                <c:pt idx="224">
                  <c:v>76.347227889311384</c:v>
                </c:pt>
                <c:pt idx="225">
                  <c:v>70.003829235008112</c:v>
                </c:pt>
                <c:pt idx="226">
                  <c:v>64.065543379350231</c:v>
                </c:pt>
                <c:pt idx="227">
                  <c:v>58.530656405685647</c:v>
                </c:pt>
                <c:pt idx="228">
                  <c:v>53.391852356718815</c:v>
                </c:pt>
                <c:pt idx="229">
                  <c:v>48.637162070557494</c:v>
                </c:pt>
                <c:pt idx="230">
                  <c:v>44.250917860582042</c:v>
                </c:pt>
                <c:pt idx="231">
                  <c:v>40.214679699114527</c:v>
                </c:pt>
                <c:pt idx="232">
                  <c:v>36.50810394763235</c:v>
                </c:pt>
                <c:pt idx="233">
                  <c:v>33.109731730174374</c:v>
                </c:pt>
                <c:pt idx="234">
                  <c:v>29.997680393053439</c:v>
                </c:pt>
                <c:pt idx="235">
                  <c:v>27.150227782182871</c:v>
                </c:pt>
                <c:pt idx="236">
                  <c:v>24.546284993263086</c:v>
                </c:pt>
                <c:pt idx="237">
                  <c:v>22.165758560975775</c:v>
                </c:pt>
                <c:pt idx="238">
                  <c:v>19.989807566992042</c:v>
                </c:pt>
                <c:pt idx="239">
                  <c:v>18.001004745863369</c:v>
                </c:pt>
                <c:pt idx="240">
                  <c:v>16.183413300694859</c:v>
                </c:pt>
                <c:pt idx="241">
                  <c:v>14.522592814297871</c:v>
                </c:pt>
                <c:pt idx="242">
                  <c:v>13.005548414554509</c:v>
                </c:pt>
                <c:pt idx="243">
                  <c:v>11.620637323640139</c:v>
                </c:pt>
                <c:pt idx="244">
                  <c:v>10.357446217047437</c:v>
                </c:pt>
                <c:pt idx="245">
                  <c:v>9.2066515847916914</c:v>
                </c:pt>
                <c:pt idx="246">
                  <c:v>8.1598736747846221</c:v>
                </c:pt>
                <c:pt idx="247">
                  <c:v>7.2095327547433632</c:v>
                </c:pt>
                <c:pt idx="248">
                  <c:v>6.3487144903055066</c:v>
                </c:pt>
                <c:pt idx="249">
                  <c:v>5.5710493218901416</c:v>
                </c:pt>
                <c:pt idx="250">
                  <c:v>4.8706089283799168</c:v>
                </c:pt>
                <c:pt idx="251">
                  <c:v>4.2418212654071477</c:v>
                </c:pt>
                <c:pt idx="252">
                  <c:v>3.6794043095529956</c:v>
                </c:pt>
                <c:pt idx="253">
                  <c:v>3.1783175541359907</c:v>
                </c:pt>
                <c:pt idx="254">
                  <c:v>2.7337294942934141</c:v>
                </c:pt>
                <c:pt idx="255">
                  <c:v>2.3409987985984171</c:v>
                </c:pt>
                <c:pt idx="256">
                  <c:v>1.9956665680991728</c:v>
                </c:pt>
                <c:pt idx="257">
                  <c:v>1.6934569986009083</c:v>
                </c:pt>
                <c:pt idx="258">
                  <c:v>1.4302838497463748</c:v>
                </c:pt>
                <c:pt idx="259">
                  <c:v>1.2022603441986215</c:v>
                </c:pt>
                <c:pt idx="260">
                  <c:v>1.0057104317919592</c:v>
                </c:pt>
                <c:pt idx="261">
                  <c:v>0.83717971956932402</c:v>
                </c:pt>
                <c:pt idx="262">
                  <c:v>0.69344475638212866</c:v>
                </c:pt>
                <c:pt idx="263">
                  <c:v>0.57151974299461605</c:v>
                </c:pt>
                <c:pt idx="264">
                  <c:v>0.46866009428585303</c:v>
                </c:pt>
                <c:pt idx="265">
                  <c:v>0.38236259413766543</c:v>
                </c:pt>
                <c:pt idx="266">
                  <c:v>0.310362146600766</c:v>
                </c:pt>
                <c:pt idx="267">
                  <c:v>0.25062533465835907</c:v>
                </c:pt>
                <c:pt idx="268">
                  <c:v>0.20134115028680943</c:v>
                </c:pt>
                <c:pt idx="269">
                  <c:v>0.16090935977230894</c:v>
                </c:pt>
                <c:pt idx="270">
                  <c:v>0.12792702197549963</c:v>
                </c:pt>
                <c:pt idx="271">
                  <c:v>0.10117369153448759</c:v>
                </c:pt>
                <c:pt idx="272">
                  <c:v>7.9595821678735593E-2</c:v>
                </c:pt>
                <c:pt idx="273">
                  <c:v>6.2290840293992102E-2</c:v>
                </c:pt>
                <c:pt idx="274">
                  <c:v>4.8491315617531956E-2</c:v>
                </c:pt>
                <c:pt idx="275">
                  <c:v>3.7549561165074755E-2</c:v>
                </c:pt>
                <c:pt idx="276">
                  <c:v>2.8922958907984839E-2</c:v>
                </c:pt>
                <c:pt idx="277">
                  <c:v>2.216020993587221E-2</c:v>
                </c:pt>
                <c:pt idx="278">
                  <c:v>1.6888656338860646E-2</c:v>
                </c:pt>
                <c:pt idx="279">
                  <c:v>1.2802759249059228E-2</c:v>
                </c:pt>
                <c:pt idx="280">
                  <c:v>9.6537673683949141E-3</c:v>
                </c:pt>
                <c:pt idx="281">
                  <c:v>7.2405685530826935E-3</c:v>
                </c:pt>
                <c:pt idx="282">
                  <c:v>5.4016841520958614E-3</c:v>
                </c:pt>
                <c:pt idx="283">
                  <c:v>4.0083413504983061E-3</c:v>
                </c:pt>
                <c:pt idx="284">
                  <c:v>2.9585419533195746E-3</c:v>
                </c:pt>
                <c:pt idx="285">
                  <c:v>2.1720358603689988E-3</c:v>
                </c:pt>
                <c:pt idx="286">
                  <c:v>1.5861028291462962E-3</c:v>
                </c:pt>
                <c:pt idx="287">
                  <c:v>1.152045894591811E-3</c:v>
                </c:pt>
                <c:pt idx="288">
                  <c:v>8.3230295887719438E-4</c:v>
                </c:pt>
                <c:pt idx="289">
                  <c:v>5.9808862916088299E-4</c:v>
                </c:pt>
                <c:pt idx="290">
                  <c:v>4.274855392116467E-4</c:v>
                </c:pt>
                <c:pt idx="291">
                  <c:v>3.0391245225210159E-4</c:v>
                </c:pt>
                <c:pt idx="292">
                  <c:v>2.1490485504063782E-4</c:v>
                </c:pt>
                <c:pt idx="293">
                  <c:v>1.5115209450766018E-4</c:v>
                </c:pt>
                <c:pt idx="294">
                  <c:v>1.0574307202621172E-4</c:v>
                </c:pt>
                <c:pt idx="295">
                  <c:v>7.3579890631521314E-5</c:v>
                </c:pt>
                <c:pt idx="296">
                  <c:v>5.0925523994584428E-5</c:v>
                </c:pt>
                <c:pt idx="297">
                  <c:v>3.5057485160776598E-5</c:v>
                </c:pt>
                <c:pt idx="298">
                  <c:v>2.4004610260604107E-5</c:v>
                </c:pt>
                <c:pt idx="299">
                  <c:v>1.6348465672756706E-5</c:v>
                </c:pt>
                <c:pt idx="300">
                  <c:v>1.1074588517044247E-5</c:v>
                </c:pt>
                <c:pt idx="301">
                  <c:v>7.4618462545959696E-6</c:v>
                </c:pt>
                <c:pt idx="302">
                  <c:v>5.0007247768920539E-6</c:v>
                </c:pt>
                <c:pt idx="303">
                  <c:v>3.3334001121867497E-6</c:v>
                </c:pt>
                <c:pt idx="304">
                  <c:v>2.210088509370529E-6</c:v>
                </c:pt>
                <c:pt idx="305">
                  <c:v>1.4574696549129231E-6</c:v>
                </c:pt>
                <c:pt idx="306">
                  <c:v>9.5599787524462614E-7</c:v>
                </c:pt>
                <c:pt idx="307">
                  <c:v>6.2370871292674034E-7</c:v>
                </c:pt>
                <c:pt idx="308">
                  <c:v>4.047381194262902E-7</c:v>
                </c:pt>
                <c:pt idx="309">
                  <c:v>2.6123644583938895E-7</c:v>
                </c:pt>
                <c:pt idx="310">
                  <c:v>1.6771068510363155E-7</c:v>
                </c:pt>
                <c:pt idx="311">
                  <c:v>1.0709149123754838E-7</c:v>
                </c:pt>
                <c:pt idx="312">
                  <c:v>6.801683636501889E-8</c:v>
                </c:pt>
                <c:pt idx="313">
                  <c:v>4.2967994661259461E-8</c:v>
                </c:pt>
                <c:pt idx="314">
                  <c:v>2.6998579167916732E-8</c:v>
                </c:pt>
                <c:pt idx="315">
                  <c:v>1.6873449449418085E-8</c:v>
                </c:pt>
                <c:pt idx="316">
                  <c:v>1.0488996942310414E-8</c:v>
                </c:pt>
                <c:pt idx="317">
                  <c:v>6.4853159993663487E-9</c:v>
                </c:pt>
                <c:pt idx="318">
                  <c:v>3.9883696925398817E-9</c:v>
                </c:pt>
                <c:pt idx="319">
                  <c:v>2.4396455855510206E-9</c:v>
                </c:pt>
                <c:pt idx="320">
                  <c:v>1.4843117510938934E-9</c:v>
                </c:pt>
                <c:pt idx="321">
                  <c:v>8.9823620043872431E-10</c:v>
                </c:pt>
                <c:pt idx="322">
                  <c:v>5.4065847367253735E-10</c:v>
                </c:pt>
                <c:pt idx="323">
                  <c:v>3.2368494271473258E-10</c:v>
                </c:pt>
                <c:pt idx="324">
                  <c:v>1.9274760732430407E-10</c:v>
                </c:pt>
                <c:pt idx="325">
                  <c:v>1.1416224548031163E-10</c:v>
                </c:pt>
                <c:pt idx="326">
                  <c:v>6.7254757568852275E-11</c:v>
                </c:pt>
                <c:pt idx="327">
                  <c:v>3.9408555627848828E-11</c:v>
                </c:pt>
                <c:pt idx="328">
                  <c:v>2.2968097143924805E-11</c:v>
                </c:pt>
                <c:pt idx="329">
                  <c:v>1.3314550319715548E-11</c:v>
                </c:pt>
                <c:pt idx="330">
                  <c:v>7.6770607120834714E-12</c:v>
                </c:pt>
                <c:pt idx="331">
                  <c:v>4.4028149107123067E-12</c:v>
                </c:pt>
                <c:pt idx="332">
                  <c:v>2.5114981408935554E-12</c:v>
                </c:pt>
                <c:pt idx="333">
                  <c:v>1.424958676116956E-12</c:v>
                </c:pt>
                <c:pt idx="334">
                  <c:v>8.041529386352197E-13</c:v>
                </c:pt>
                <c:pt idx="335">
                  <c:v>4.5137968516762291E-13</c:v>
                </c:pt>
                <c:pt idx="336">
                  <c:v>2.5200684439703356E-13</c:v>
                </c:pt>
                <c:pt idx="337">
                  <c:v>1.3994250146223251E-13</c:v>
                </c:pt>
                <c:pt idx="338">
                  <c:v>7.7295444205046768E-14</c:v>
                </c:pt>
                <c:pt idx="339">
                  <c:v>4.2464413409981233E-14</c:v>
                </c:pt>
                <c:pt idx="340">
                  <c:v>2.3204025143536251E-14</c:v>
                </c:pt>
                <c:pt idx="341">
                  <c:v>1.2611550722273362E-14</c:v>
                </c:pt>
                <c:pt idx="342">
                  <c:v>6.81774288917159E-15</c:v>
                </c:pt>
                <c:pt idx="343">
                  <c:v>3.6658923805589471E-15</c:v>
                </c:pt>
                <c:pt idx="344">
                  <c:v>1.9605854118245136E-15</c:v>
                </c:pt>
                <c:pt idx="345">
                  <c:v>1.0429387057483692E-15</c:v>
                </c:pt>
                <c:pt idx="346">
                  <c:v>5.5182168933080994E-16</c:v>
                </c:pt>
                <c:pt idx="347">
                  <c:v>2.9040608330731831E-16</c:v>
                </c:pt>
                <c:pt idx="348">
                  <c:v>1.5201260954874938E-16</c:v>
                </c:pt>
                <c:pt idx="349">
                  <c:v>7.9144452818113524E-17</c:v>
                </c:pt>
                <c:pt idx="350">
                  <c:v>4.0985317943212526E-17</c:v>
                </c:pt>
                <c:pt idx="351">
                  <c:v>2.1110722504341069E-17</c:v>
                </c:pt>
                <c:pt idx="352">
                  <c:v>1.0815456290231792E-17</c:v>
                </c:pt>
                <c:pt idx="353">
                  <c:v>5.5112937136129769E-18</c:v>
                </c:pt>
                <c:pt idx="354">
                  <c:v>2.7933749035879258E-18</c:v>
                </c:pt>
                <c:pt idx="355">
                  <c:v>1.4082243768730217E-18</c:v>
                </c:pt>
                <c:pt idx="356">
                  <c:v>7.0612477422977584E-19</c:v>
                </c:pt>
                <c:pt idx="357">
                  <c:v>3.5217457570651174E-19</c:v>
                </c:pt>
                <c:pt idx="358">
                  <c:v>1.747034619945664E-19</c:v>
                </c:pt>
                <c:pt idx="359">
                  <c:v>8.6200936153416947E-20</c:v>
                </c:pt>
                <c:pt idx="360">
                  <c:v>4.2304777314745843E-20</c:v>
                </c:pt>
                <c:pt idx="361">
                  <c:v>2.0650653712737994E-20</c:v>
                </c:pt>
                <c:pt idx="362">
                  <c:v>1.0026402956163403E-20</c:v>
                </c:pt>
                <c:pt idx="363">
                  <c:v>4.8419852818026676E-21</c:v>
                </c:pt>
                <c:pt idx="364">
                  <c:v>2.3257805534125911E-21</c:v>
                </c:pt>
                <c:pt idx="365">
                  <c:v>1.1111711691177431E-21</c:v>
                </c:pt>
                <c:pt idx="366">
                  <c:v>5.2803189186935366E-22</c:v>
                </c:pt>
                <c:pt idx="367">
                  <c:v>2.4957800130341091E-22</c:v>
                </c:pt>
                <c:pt idx="368">
                  <c:v>1.1733279352750436E-22</c:v>
                </c:pt>
                <c:pt idx="369">
                  <c:v>5.4865517332211152E-23</c:v>
                </c:pt>
                <c:pt idx="370">
                  <c:v>2.5517992525998706E-23</c:v>
                </c:pt>
                <c:pt idx="371">
                  <c:v>1.1804850535503643E-23</c:v>
                </c:pt>
                <c:pt idx="372">
                  <c:v>5.4317708368319086E-24</c:v>
                </c:pt>
                <c:pt idx="373">
                  <c:v>2.4859325723968402E-24</c:v>
                </c:pt>
                <c:pt idx="374">
                  <c:v>1.1316293688085502E-24</c:v>
                </c:pt>
                <c:pt idx="375">
                  <c:v>5.1237276239920095E-25</c:v>
                </c:pt>
                <c:pt idx="376">
                  <c:v>2.3074633875413598E-25</c:v>
                </c:pt>
                <c:pt idx="377">
                  <c:v>1.0335953869469507E-25</c:v>
                </c:pt>
                <c:pt idx="378">
                  <c:v>4.6050384987359101E-26</c:v>
                </c:pt>
                <c:pt idx="379">
                  <c:v>2.0407176829279609E-26</c:v>
                </c:pt>
                <c:pt idx="380">
                  <c:v>8.9949664839933964E-27</c:v>
                </c:pt>
                <c:pt idx="381">
                  <c:v>3.9435116726343746E-27</c:v>
                </c:pt>
                <c:pt idx="382">
                  <c:v>1.7196246870535258E-27</c:v>
                </c:pt>
                <c:pt idx="383">
                  <c:v>7.4584944559590233E-28</c:v>
                </c:pt>
                <c:pt idx="384">
                  <c:v>3.2176265042092242E-28</c:v>
                </c:pt>
                <c:pt idx="385">
                  <c:v>1.3806609747496322E-28</c:v>
                </c:pt>
                <c:pt idx="386">
                  <c:v>5.8925791886479098E-29</c:v>
                </c:pt>
                <c:pt idx="387">
                  <c:v>2.5014438871544725E-29</c:v>
                </c:pt>
                <c:pt idx="388">
                  <c:v>1.0561924583135621E-29</c:v>
                </c:pt>
                <c:pt idx="389">
                  <c:v>4.4357015590174089E-30</c:v>
                </c:pt>
                <c:pt idx="390">
                  <c:v>1.8528852929298566E-30</c:v>
                </c:pt>
                <c:pt idx="391">
                  <c:v>7.6984219182238196E-31</c:v>
                </c:pt>
                <c:pt idx="392">
                  <c:v>3.1814261301136103E-31</c:v>
                </c:pt>
                <c:pt idx="393">
                  <c:v>1.3077024506953005E-31</c:v>
                </c:pt>
                <c:pt idx="394">
                  <c:v>5.3464189922416526E-32</c:v>
                </c:pt>
                <c:pt idx="395">
                  <c:v>2.1741224645995834E-32</c:v>
                </c:pt>
                <c:pt idx="396">
                  <c:v>8.7937066834869558E-33</c:v>
                </c:pt>
                <c:pt idx="397">
                  <c:v>3.5377481041292661E-33</c:v>
                </c:pt>
                <c:pt idx="398">
                  <c:v>1.4156268709203522E-33</c:v>
                </c:pt>
                <c:pt idx="399">
                  <c:v>5.6342699068894961E-34</c:v>
                </c:pt>
                <c:pt idx="400">
                  <c:v>2.2304549571952671E-34</c:v>
                </c:pt>
                <c:pt idx="401">
                  <c:v>8.7824609255120902E-35</c:v>
                </c:pt>
                <c:pt idx="402">
                  <c:v>3.4395842727512886E-35</c:v>
                </c:pt>
                <c:pt idx="403">
                  <c:v>1.3398699348370035E-35</c:v>
                </c:pt>
                <c:pt idx="404">
                  <c:v>5.1914214735925892E-36</c:v>
                </c:pt>
                <c:pt idx="405">
                  <c:v>2.0006766135580574E-36</c:v>
                </c:pt>
                <c:pt idx="406">
                  <c:v>7.6689244853532338E-37</c:v>
                </c:pt>
                <c:pt idx="407">
                  <c:v>2.9238762426199426E-37</c:v>
                </c:pt>
                <c:pt idx="408">
                  <c:v>1.1087929886385549E-37</c:v>
                </c:pt>
                <c:pt idx="409">
                  <c:v>4.182239648971251E-38</c:v>
                </c:pt>
                <c:pt idx="410">
                  <c:v>1.5690410943861908E-38</c:v>
                </c:pt>
                <c:pt idx="411">
                  <c:v>5.8549970541301642E-39</c:v>
                </c:pt>
                <c:pt idx="412">
                  <c:v>2.1731314794598082E-39</c:v>
                </c:pt>
                <c:pt idx="413">
                  <c:v>8.0225472633510589E-40</c:v>
                </c:pt>
                <c:pt idx="414">
                  <c:v>2.945815378968432E-40</c:v>
                </c:pt>
                <c:pt idx="415">
                  <c:v>1.0758846845524908E-40</c:v>
                </c:pt>
                <c:pt idx="416">
                  <c:v>3.9083449257640686E-41</c:v>
                </c:pt>
                <c:pt idx="417">
                  <c:v>1.4121700734206527E-41</c:v>
                </c:pt>
                <c:pt idx="418">
                  <c:v>5.075140643360875E-42</c:v>
                </c:pt>
                <c:pt idx="419">
                  <c:v>1.8141622248845276E-42</c:v>
                </c:pt>
                <c:pt idx="420">
                  <c:v>6.4501693420541014E-43</c:v>
                </c:pt>
                <c:pt idx="421">
                  <c:v>2.2810409036258611E-43</c:v>
                </c:pt>
                <c:pt idx="422">
                  <c:v>8.0234654882209084E-44</c:v>
                </c:pt>
                <c:pt idx="423">
                  <c:v>2.8070998698403133E-44</c:v>
                </c:pt>
                <c:pt idx="424">
                  <c:v>9.7683384525075737E-45</c:v>
                </c:pt>
                <c:pt idx="425">
                  <c:v>3.3810414301901643E-45</c:v>
                </c:pt>
                <c:pt idx="426">
                  <c:v>1.1639846303705271E-45</c:v>
                </c:pt>
                <c:pt idx="427">
                  <c:v>3.9857582935257715E-46</c:v>
                </c:pt>
                <c:pt idx="428">
                  <c:v>1.3575056020572116E-46</c:v>
                </c:pt>
                <c:pt idx="429">
                  <c:v>4.598744293052171E-47</c:v>
                </c:pt>
                <c:pt idx="430">
                  <c:v>1.5495437856900445E-47</c:v>
                </c:pt>
                <c:pt idx="431">
                  <c:v>5.1932042379417582E-48</c:v>
                </c:pt>
                <c:pt idx="432">
                  <c:v>1.7311468600668088E-48</c:v>
                </c:pt>
                <c:pt idx="433">
                  <c:v>5.7398346448665322E-49</c:v>
                </c:pt>
                <c:pt idx="434">
                  <c:v>1.8929180372440604E-49</c:v>
                </c:pt>
                <c:pt idx="435">
                  <c:v>6.2091363548776967E-50</c:v>
                </c:pt>
                <c:pt idx="436">
                  <c:v>2.0258045593961181E-50</c:v>
                </c:pt>
                <c:pt idx="437">
                  <c:v>6.5740174215638387E-51</c:v>
                </c:pt>
                <c:pt idx="438">
                  <c:v>2.1219303102823943E-51</c:v>
                </c:pt>
                <c:pt idx="439">
                  <c:v>6.8123717857619628E-52</c:v>
                </c:pt>
                <c:pt idx="440">
                  <c:v>2.1753669502342574E-52</c:v>
                </c:pt>
                <c:pt idx="441">
                  <c:v>6.9092939543023618E-53</c:v>
                </c:pt>
                <c:pt idx="442">
                  <c:v>2.1827388244105018E-53</c:v>
                </c:pt>
                <c:pt idx="443">
                  <c:v>6.8586214910929985E-54</c:v>
                </c:pt>
                <c:pt idx="444">
                  <c:v>2.1435758621594843E-54</c:v>
                </c:pt>
                <c:pt idx="445">
                  <c:v>6.6635834273645953E-55</c:v>
                </c:pt>
                <c:pt idx="446">
                  <c:v>2.0603631801579421E-55</c:v>
                </c:pt>
                <c:pt idx="447">
                  <c:v>6.3364597474982456E-56</c:v>
                </c:pt>
                <c:pt idx="448">
                  <c:v>1.9382801130605588E-56</c:v>
                </c:pt>
                <c:pt idx="449">
                  <c:v>5.897301868002852E-57</c:v>
                </c:pt>
                <c:pt idx="450">
                  <c:v>1.7846667691327433E-57</c:v>
                </c:pt>
                <c:pt idx="451">
                  <c:v>5.3718994459774881E-58</c:v>
                </c:pt>
                <c:pt idx="452">
                  <c:v>1.6082944814553418E-58</c:v>
                </c:pt>
                <c:pt idx="453">
                  <c:v>4.7892799980343471E-59</c:v>
                </c:pt>
                <c:pt idx="454">
                  <c:v>1.4185408407277819E-59</c:v>
                </c:pt>
                <c:pt idx="455">
                  <c:v>4.1790774421220942E-60</c:v>
                </c:pt>
                <c:pt idx="456">
                  <c:v>1.2245765921653109E-60</c:v>
                </c:pt>
                <c:pt idx="457">
                  <c:v>3.5690977911272706E-61</c:v>
                </c:pt>
                <c:pt idx="458">
                  <c:v>1.0346605747203577E-61</c:v>
                </c:pt>
                <c:pt idx="459">
                  <c:v>2.9833507325772178E-62</c:v>
                </c:pt>
                <c:pt idx="460">
                  <c:v>8.5561361263157263E-63</c:v>
                </c:pt>
                <c:pt idx="461">
                  <c:v>2.4407203202635213E-63</c:v>
                </c:pt>
                <c:pt idx="462">
                  <c:v>6.9250881775736873E-64</c:v>
                </c:pt>
                <c:pt idx="463">
                  <c:v>1.9543374659672481E-64</c:v>
                </c:pt>
                <c:pt idx="464">
                  <c:v>5.4858100698589151E-65</c:v>
                </c:pt>
                <c:pt idx="465">
                  <c:v>1.5316126204093543E-65</c:v>
                </c:pt>
                <c:pt idx="466">
                  <c:v>4.2532808872943686E-66</c:v>
                </c:pt>
                <c:pt idx="467">
                  <c:v>1.1748059899601795E-66</c:v>
                </c:pt>
                <c:pt idx="468">
                  <c:v>3.2275665006203337E-67</c:v>
                </c:pt>
                <c:pt idx="469">
                  <c:v>8.8196470499211006E-68</c:v>
                </c:pt>
                <c:pt idx="470">
                  <c:v>2.3971442641713392E-68</c:v>
                </c:pt>
                <c:pt idx="471">
                  <c:v>6.4804340692450506E-69</c:v>
                </c:pt>
                <c:pt idx="472">
                  <c:v>1.742532877930787E-69</c:v>
                </c:pt>
                <c:pt idx="473">
                  <c:v>4.6604175063837748E-70</c:v>
                </c:pt>
                <c:pt idx="474">
                  <c:v>1.2397543141691618E-70</c:v>
                </c:pt>
                <c:pt idx="475">
                  <c:v>3.2802986929146681E-71</c:v>
                </c:pt>
                <c:pt idx="476">
                  <c:v>8.6329278824314796E-72</c:v>
                </c:pt>
                <c:pt idx="477">
                  <c:v>2.2597989073970773E-72</c:v>
                </c:pt>
                <c:pt idx="478">
                  <c:v>5.8836717453581762E-73</c:v>
                </c:pt>
                <c:pt idx="479">
                  <c:v>1.5236809411909863E-73</c:v>
                </c:pt>
                <c:pt idx="480">
                  <c:v>3.9247011698259344E-74</c:v>
                </c:pt>
                <c:pt idx="481">
                  <c:v>1.0055093507485346E-74</c:v>
                </c:pt>
                <c:pt idx="482">
                  <c:v>2.5623154304924019E-75</c:v>
                </c:pt>
                <c:pt idx="483">
                  <c:v>6.4945046128693414E-76</c:v>
                </c:pt>
                <c:pt idx="484">
                  <c:v>1.6372930812899559E-76</c:v>
                </c:pt>
                <c:pt idx="485">
                  <c:v>4.1055730418792645E-77</c:v>
                </c:pt>
                <c:pt idx="486">
                  <c:v>1.0239720414147264E-77</c:v>
                </c:pt>
                <c:pt idx="487">
                  <c:v>2.5402085528262566E-78</c:v>
                </c:pt>
                <c:pt idx="488">
                  <c:v>6.2678357689319074E-79</c:v>
                </c:pt>
                <c:pt idx="489">
                  <c:v>1.5382708219095583E-79</c:v>
                </c:pt>
                <c:pt idx="490">
                  <c:v>3.755043354998263E-80</c:v>
                </c:pt>
                <c:pt idx="491">
                  <c:v>9.1172542981795321E-81</c:v>
                </c:pt>
                <c:pt idx="492">
                  <c:v>2.2018115234187391E-81</c:v>
                </c:pt>
                <c:pt idx="493">
                  <c:v>5.2888734036727185E-82</c:v>
                </c:pt>
                <c:pt idx="494">
                  <c:v>1.263610315136131E-82</c:v>
                </c:pt>
                <c:pt idx="495">
                  <c:v>3.0028256203056921E-83</c:v>
                </c:pt>
                <c:pt idx="496">
                  <c:v>7.0976408903441627E-84</c:v>
                </c:pt>
                <c:pt idx="497">
                  <c:v>1.6686486101505866E-84</c:v>
                </c:pt>
                <c:pt idx="498">
                  <c:v>3.9019591582799189E-85</c:v>
                </c:pt>
                <c:pt idx="499">
                  <c:v>9.075436177501818E-86</c:v>
                </c:pt>
                <c:pt idx="500">
                  <c:v>2.0995163158783702E-86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7D0-4DA3-99CC-23C47A6E514E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Chlorine!$L$12:$L$1113</c:f>
              <c:numCache>
                <c:formatCode>General</c:formatCode>
                <c:ptCount val="1102"/>
                <c:pt idx="0">
                  <c:v>-8.1309087060815273</c:v>
                </c:pt>
                <c:pt idx="1">
                  <c:v>-3.0883850712572212</c:v>
                </c:pt>
                <c:pt idx="2">
                  <c:v>-2.0458614364329151</c:v>
                </c:pt>
                <c:pt idx="3">
                  <c:v>2.996662198391391</c:v>
                </c:pt>
                <c:pt idx="4">
                  <c:v>2.0391858332156971</c:v>
                </c:pt>
                <c:pt idx="5">
                  <c:v>9.0817094680401169</c:v>
                </c:pt>
                <c:pt idx="6">
                  <c:v>-7.875766897135577</c:v>
                </c:pt>
                <c:pt idx="7">
                  <c:v>0.16675673768872912</c:v>
                </c:pt>
                <c:pt idx="8">
                  <c:v>1.2092803725130352</c:v>
                </c:pt>
                <c:pt idx="9">
                  <c:v>5.2518040073373413</c:v>
                </c:pt>
                <c:pt idx="10">
                  <c:v>9.2943276421616474</c:v>
                </c:pt>
                <c:pt idx="11">
                  <c:v>-2.6631487230139328</c:v>
                </c:pt>
                <c:pt idx="12">
                  <c:v>4.3793749118103733</c:v>
                </c:pt>
                <c:pt idx="13">
                  <c:v>-12.578101453365321</c:v>
                </c:pt>
                <c:pt idx="14">
                  <c:v>6.4644221814589855</c:v>
                </c:pt>
                <c:pt idx="15">
                  <c:v>4.5069458162832916</c:v>
                </c:pt>
                <c:pt idx="16">
                  <c:v>-12.450530548892289</c:v>
                </c:pt>
                <c:pt idx="17">
                  <c:v>5.5919930859320175</c:v>
                </c:pt>
                <c:pt idx="18">
                  <c:v>0.63451672075632359</c:v>
                </c:pt>
                <c:pt idx="19">
                  <c:v>-5.3229596444193703</c:v>
                </c:pt>
                <c:pt idx="20">
                  <c:v>1.7195639904049358</c:v>
                </c:pt>
                <c:pt idx="21">
                  <c:v>-2.2379123747707581</c:v>
                </c:pt>
                <c:pt idx="22">
                  <c:v>0.80461126005366168</c:v>
                </c:pt>
                <c:pt idx="23">
                  <c:v>-5.1528651051220322</c:v>
                </c:pt>
                <c:pt idx="24">
                  <c:v>7.8896585297022739</c:v>
                </c:pt>
                <c:pt idx="25">
                  <c:v>1.93218216452658</c:v>
                </c:pt>
                <c:pt idx="26">
                  <c:v>4.9747057993508861</c:v>
                </c:pt>
                <c:pt idx="27">
                  <c:v>-9.9827705658246941</c:v>
                </c:pt>
                <c:pt idx="28">
                  <c:v>-3.940246931000388</c:v>
                </c:pt>
                <c:pt idx="29">
                  <c:v>5.1022767038239181</c:v>
                </c:pt>
                <c:pt idx="30">
                  <c:v>0.14480033864822417</c:v>
                </c:pt>
                <c:pt idx="31">
                  <c:v>4.1873239734725303</c:v>
                </c:pt>
                <c:pt idx="32">
                  <c:v>-0.77015239170316363</c:v>
                </c:pt>
                <c:pt idx="33">
                  <c:v>6.2723712431212562</c:v>
                </c:pt>
                <c:pt idx="34">
                  <c:v>-7.6851051220544377</c:v>
                </c:pt>
                <c:pt idx="35">
                  <c:v>5.3574185127698684</c:v>
                </c:pt>
                <c:pt idx="36">
                  <c:v>-2.6000578524058255</c:v>
                </c:pt>
                <c:pt idx="37">
                  <c:v>-5.5575342175815194</c:v>
                </c:pt>
                <c:pt idx="38">
                  <c:v>-4.5150105827572133</c:v>
                </c:pt>
                <c:pt idx="39">
                  <c:v>-8.4724869479327936</c:v>
                </c:pt>
                <c:pt idx="40">
                  <c:v>2.5700366868915125</c:v>
                </c:pt>
                <c:pt idx="41">
                  <c:v>14.612560321715819</c:v>
                </c:pt>
                <c:pt idx="42">
                  <c:v>-6.3449160434598753</c:v>
                </c:pt>
                <c:pt idx="43">
                  <c:v>2.6976075913644304</c:v>
                </c:pt>
                <c:pt idx="44">
                  <c:v>2.7401312261888493</c:v>
                </c:pt>
                <c:pt idx="45">
                  <c:v>2.7826548610131545</c:v>
                </c:pt>
                <c:pt idx="46">
                  <c:v>-1.1748215041625414</c:v>
                </c:pt>
                <c:pt idx="47">
                  <c:v>8.8677021306617618</c:v>
                </c:pt>
                <c:pt idx="48">
                  <c:v>1.9102257654860604</c:v>
                </c:pt>
                <c:pt idx="49">
                  <c:v>-1.0472505996896464</c:v>
                </c:pt>
                <c:pt idx="50">
                  <c:v>-3.0047269648652497</c:v>
                </c:pt>
                <c:pt idx="51">
                  <c:v>-11.962203330040987</c:v>
                </c:pt>
                <c:pt idx="52">
                  <c:v>-8.9196796952167574</c:v>
                </c:pt>
                <c:pt idx="53">
                  <c:v>5.1228439396074066</c:v>
                </c:pt>
                <c:pt idx="54">
                  <c:v>5.1653675744314596</c:v>
                </c:pt>
                <c:pt idx="55">
                  <c:v>2.2078912092553118</c:v>
                </c:pt>
                <c:pt idx="56">
                  <c:v>-1.7495851559210764</c:v>
                </c:pt>
                <c:pt idx="57">
                  <c:v>11.292938478901799</c:v>
                </c:pt>
                <c:pt idx="58">
                  <c:v>-0.6645378862764153</c:v>
                </c:pt>
                <c:pt idx="59">
                  <c:v>8.3779857485434768</c:v>
                </c:pt>
                <c:pt idx="60">
                  <c:v>2.420509383360093</c:v>
                </c:pt>
                <c:pt idx="61">
                  <c:v>-4.5369669818288099</c:v>
                </c:pt>
                <c:pt idx="62">
                  <c:v>-0.49444334702746123</c:v>
                </c:pt>
                <c:pt idx="63">
                  <c:v>-0.45191971224249755</c:v>
                </c:pt>
                <c:pt idx="64">
                  <c:v>-3.4093960774852463</c:v>
                </c:pt>
                <c:pt idx="65">
                  <c:v>-9.3668724427746053</c:v>
                </c:pt>
                <c:pt idx="66">
                  <c:v>-7.3243488081419201</c:v>
                </c:pt>
                <c:pt idx="67">
                  <c:v>5.718174826361218</c:v>
                </c:pt>
                <c:pt idx="68">
                  <c:v>14.760698460649788</c:v>
                </c:pt>
                <c:pt idx="69">
                  <c:v>-4.1967779054143657</c:v>
                </c:pt>
                <c:pt idx="70">
                  <c:v>-0.15425427205541956</c:v>
                </c:pt>
                <c:pt idx="71">
                  <c:v>-0.11173063963476203</c:v>
                </c:pt>
                <c:pt idx="72">
                  <c:v>1.9307929912683701</c:v>
                </c:pt>
                <c:pt idx="73">
                  <c:v>-2.6683380268991374E-2</c:v>
                </c:pt>
                <c:pt idx="74">
                  <c:v>-3.9841597557096575</c:v>
                </c:pt>
                <c:pt idx="75">
                  <c:v>1.0583638626424299</c:v>
                </c:pt>
                <c:pt idx="76">
                  <c:v>-0.8991125288214441</c:v>
                </c:pt>
                <c:pt idx="77">
                  <c:v>5.1434110642792552</c:v>
                </c:pt>
                <c:pt idx="78">
                  <c:v>-0.8140653667552773</c:v>
                </c:pt>
                <c:pt idx="79">
                  <c:v>17.228458164683882</c:v>
                </c:pt>
                <c:pt idx="80">
                  <c:v>-0.72901836189440794</c:v>
                </c:pt>
                <c:pt idx="81">
                  <c:v>-2.6864949776640197</c:v>
                </c:pt>
                <c:pt idx="82">
                  <c:v>-0.64397172977359662</c:v>
                </c:pt>
                <c:pt idx="83">
                  <c:v>-0.60144868911522043</c:v>
                </c:pt>
                <c:pt idx="84">
                  <c:v>5.4410740383443539</c:v>
                </c:pt>
                <c:pt idx="85">
                  <c:v>0.48359629514145225</c:v>
                </c:pt>
                <c:pt idx="86">
                  <c:v>-2.47388215132922</c:v>
                </c:pt>
                <c:pt idx="87">
                  <c:v>5.5686383573596867</c:v>
                </c:pt>
                <c:pt idx="88">
                  <c:v>-3.388842677403074</c:v>
                </c:pt>
                <c:pt idx="89">
                  <c:v>5.6536740208653029</c:v>
                </c:pt>
                <c:pt idx="90">
                  <c:v>-0.30381259143772982</c:v>
                </c:pt>
                <c:pt idx="91">
                  <c:v>4.7386959894094156</c:v>
                </c:pt>
                <c:pt idx="92">
                  <c:v>3.7811976309943414</c:v>
                </c:pt>
                <c:pt idx="93">
                  <c:v>8.8236893126545191</c:v>
                </c:pt>
                <c:pt idx="94">
                  <c:v>-0.13383321860815542</c:v>
                </c:pt>
                <c:pt idx="95">
                  <c:v>10.908624085527334</c:v>
                </c:pt>
                <c:pt idx="96">
                  <c:v>-5.0489470529105374</c:v>
                </c:pt>
                <c:pt idx="97">
                  <c:v>0.99344192316677749</c:v>
                </c:pt>
                <c:pt idx="98">
                  <c:v>4.0357752933146696</c:v>
                </c:pt>
                <c:pt idx="99">
                  <c:v>-12.921968405716269</c:v>
                </c:pt>
                <c:pt idx="100">
                  <c:v>-1.8798182954697975</c:v>
                </c:pt>
                <c:pt idx="101">
                  <c:v>2.1621863589608017</c:v>
                </c:pt>
                <c:pt idx="102">
                  <c:v>-8.7960070509712338</c:v>
                </c:pt>
                <c:pt idx="103">
                  <c:v>7.2455314346781003</c:v>
                </c:pt>
                <c:pt idx="104">
                  <c:v>7.2867091629798209</c:v>
                </c:pt>
                <c:pt idx="105">
                  <c:v>-2.6725956458111622</c:v>
                </c:pt>
                <c:pt idx="106">
                  <c:v>8.3674579802937092</c:v>
                </c:pt>
                <c:pt idx="107">
                  <c:v>-7.5933362746585695</c:v>
                </c:pt>
                <c:pt idx="108">
                  <c:v>-2.5552443171644721</c:v>
                </c:pt>
                <c:pt idx="109">
                  <c:v>-12.518606584100509</c:v>
                </c:pt>
                <c:pt idx="110">
                  <c:v>10.516143983903909</c:v>
                </c:pt>
                <c:pt idx="111">
                  <c:v>0.54846052883710295</c:v>
                </c:pt>
                <c:pt idx="112">
                  <c:v>4.5776570204762868</c:v>
                </c:pt>
                <c:pt idx="113">
                  <c:v>-4.3971212133561224</c:v>
                </c:pt>
                <c:pt idx="114">
                  <c:v>-4.3769314907790919</c:v>
                </c:pt>
                <c:pt idx="115">
                  <c:v>-5.3630725459324013</c:v>
                </c:pt>
                <c:pt idx="116">
                  <c:v>-8.3571281705755087</c:v>
                </c:pt>
                <c:pt idx="117">
                  <c:v>6.6389843380318929</c:v>
                </c:pt>
                <c:pt idx="118">
                  <c:v>7.6229612073697854</c:v>
                </c:pt>
                <c:pt idx="119">
                  <c:v>-4.407944747351884</c:v>
                </c:pt>
                <c:pt idx="120">
                  <c:v>8.5430158486738677</c:v>
                </c:pt>
                <c:pt idx="121">
                  <c:v>-3.5279729434108993</c:v>
                </c:pt>
                <c:pt idx="122">
                  <c:v>12.374645563046187</c:v>
                </c:pt>
                <c:pt idx="123">
                  <c:v>15.245740531545593</c:v>
                </c:pt>
                <c:pt idx="124">
                  <c:v>14.079437922409928</c:v>
                </c:pt>
                <c:pt idx="125">
                  <c:v>3.8690722880441619</c:v>
                </c:pt>
                <c:pt idx="126">
                  <c:v>-2.392850532532365</c:v>
                </c:pt>
                <c:pt idx="127">
                  <c:v>5.2853239577030955</c:v>
                </c:pt>
                <c:pt idx="128">
                  <c:v>10.89439499479697</c:v>
                </c:pt>
                <c:pt idx="129">
                  <c:v>-6.575674502974806</c:v>
                </c:pt>
                <c:pt idx="130">
                  <c:v>8.8642879697592551</c:v>
                </c:pt>
                <c:pt idx="131">
                  <c:v>8.2027412100458719</c:v>
                </c:pt>
                <c:pt idx="132">
                  <c:v>6.4275411484563092</c:v>
                </c:pt>
                <c:pt idx="133">
                  <c:v>-1.4739115966777971</c:v>
                </c:pt>
                <c:pt idx="134">
                  <c:v>6.4855140862291378</c:v>
                </c:pt>
                <c:pt idx="135">
                  <c:v>11.292904089828884</c:v>
                </c:pt>
                <c:pt idx="136">
                  <c:v>-6.44394713745573E-2</c:v>
                </c:pt>
                <c:pt idx="137">
                  <c:v>-2.5987027719147573</c:v>
                </c:pt>
                <c:pt idx="138">
                  <c:v>-5.3212357753831068</c:v>
                </c:pt>
                <c:pt idx="139">
                  <c:v>-4.2422057744318504</c:v>
                </c:pt>
                <c:pt idx="140">
                  <c:v>-2.3702380209220557</c:v>
                </c:pt>
                <c:pt idx="141">
                  <c:v>7.2879456276544374</c:v>
                </c:pt>
                <c:pt idx="142">
                  <c:v>-4.2721225143137822</c:v>
                </c:pt>
                <c:pt idx="143">
                  <c:v>-5.0523295879133769</c:v>
                </c:pt>
                <c:pt idx="144">
                  <c:v>-13.051694836821365</c:v>
                </c:pt>
                <c:pt idx="145">
                  <c:v>5.73386391352226</c:v>
                </c:pt>
                <c:pt idx="146">
                  <c:v>7.3116956083948494</c:v>
                </c:pt>
                <c:pt idx="147">
                  <c:v>6.6925000164350834</c:v>
                </c:pt>
                <c:pt idx="148">
                  <c:v>-1.1096806966063752</c:v>
                </c:pt>
                <c:pt idx="149">
                  <c:v>-8.0775713751902956</c:v>
                </c:pt>
                <c:pt idx="150">
                  <c:v>-6.1908794314976134</c:v>
                </c:pt>
                <c:pt idx="151">
                  <c:v>-17.426617846491006</c:v>
                </c:pt>
                <c:pt idx="152">
                  <c:v>-6.7595326451116762</c:v>
                </c:pt>
                <c:pt idx="153">
                  <c:v>2.8373725823088947</c:v>
                </c:pt>
                <c:pt idx="154">
                  <c:v>-4.6077730227807621</c:v>
                </c:pt>
                <c:pt idx="155">
                  <c:v>5.9336135776253371</c:v>
                </c:pt>
                <c:pt idx="156">
                  <c:v>-1.5101588992364583</c:v>
                </c:pt>
                <c:pt idx="157">
                  <c:v>9.088189097922978</c:v>
                </c:pt>
                <c:pt idx="158">
                  <c:v>23.754151359214859</c:v>
                </c:pt>
                <c:pt idx="159">
                  <c:v>7.5107035510119573</c:v>
                </c:pt>
                <c:pt idx="160">
                  <c:v>0.37762107294545899</c:v>
                </c:pt>
                <c:pt idx="161">
                  <c:v>-0.62912799389815177</c:v>
                </c:pt>
                <c:pt idx="162">
                  <c:v>5.502107837056883</c:v>
                </c:pt>
                <c:pt idx="163">
                  <c:v>-27.221728504544984</c:v>
                </c:pt>
                <c:pt idx="164">
                  <c:v>-1.7986616952997423</c:v>
                </c:pt>
                <c:pt idx="165">
                  <c:v>13.76820092962285</c:v>
                </c:pt>
                <c:pt idx="166">
                  <c:v>10.470704554469094</c:v>
                </c:pt>
                <c:pt idx="167">
                  <c:v>-11.704166407310751</c:v>
                </c:pt>
                <c:pt idx="168">
                  <c:v>0.22604646141488161</c:v>
                </c:pt>
                <c:pt idx="169">
                  <c:v>-4.7602494346836579</c:v>
                </c:pt>
                <c:pt idx="170">
                  <c:v>-8.6880942001336905</c:v>
                </c:pt>
                <c:pt idx="171">
                  <c:v>9.4147417198129801</c:v>
                </c:pt>
                <c:pt idx="172">
                  <c:v>-15.481428921487918</c:v>
                </c:pt>
                <c:pt idx="173">
                  <c:v>5.5926807171794621</c:v>
                </c:pt>
                <c:pt idx="174">
                  <c:v>-8.3937202990878745</c:v>
                </c:pt>
                <c:pt idx="175">
                  <c:v>14.529484044148433</c:v>
                </c:pt>
                <c:pt idx="176">
                  <c:v>-6.6656828049356136</c:v>
                </c:pt>
                <c:pt idx="177">
                  <c:v>-2.004294501530552</c:v>
                </c:pt>
                <c:pt idx="178">
                  <c:v>-2.5075520169942536</c:v>
                </c:pt>
                <c:pt idx="179">
                  <c:v>-13.191860094840081</c:v>
                </c:pt>
                <c:pt idx="180">
                  <c:v>5.9320294631405943</c:v>
                </c:pt>
                <c:pt idx="181">
                  <c:v>13.859786963136997</c:v>
                </c:pt>
                <c:pt idx="182">
                  <c:v>31.594165541611488</c:v>
                </c:pt>
                <c:pt idx="183">
                  <c:v>-1.854467551250309</c:v>
                </c:pt>
                <c:pt idx="184">
                  <c:v>-2.4677499352040684</c:v>
                </c:pt>
                <c:pt idx="185">
                  <c:v>1.7808864763468932</c:v>
                </c:pt>
                <c:pt idx="186">
                  <c:v>-17.073763177266187</c:v>
                </c:pt>
                <c:pt idx="187">
                  <c:v>5.0111389600414498</c:v>
                </c:pt>
                <c:pt idx="188">
                  <c:v>-3.9139295328435537</c:v>
                </c:pt>
                <c:pt idx="189">
                  <c:v>-17.791481250045791</c:v>
                </c:pt>
                <c:pt idx="190">
                  <c:v>3.4421220083634694</c:v>
                </c:pt>
                <c:pt idx="191">
                  <c:v>13.855586028147769</c:v>
                </c:pt>
                <c:pt idx="192">
                  <c:v>-4.4786100620179923</c:v>
                </c:pt>
                <c:pt idx="193">
                  <c:v>-11.485697090105049</c:v>
                </c:pt>
                <c:pt idx="194">
                  <c:v>-27.090257148201431</c:v>
                </c:pt>
                <c:pt idx="195">
                  <c:v>8.7820169399984707</c:v>
                </c:pt>
                <c:pt idx="196">
                  <c:v>18.202491816151905</c:v>
                </c:pt>
                <c:pt idx="197">
                  <c:v>-2.762252131418137</c:v>
                </c:pt>
                <c:pt idx="198">
                  <c:v>25.94777670869837</c:v>
                </c:pt>
                <c:pt idx="199">
                  <c:v>-4.6157167064774285</c:v>
                </c:pt>
                <c:pt idx="200">
                  <c:v>6.5891538051471059</c:v>
                </c:pt>
                <c:pt idx="201">
                  <c:v>-24.406852804593854</c:v>
                </c:pt>
                <c:pt idx="202">
                  <c:v>-2.5851377734731784</c:v>
                </c:pt>
                <c:pt idx="203">
                  <c:v>19.06002305259068</c:v>
                </c:pt>
                <c:pt idx="204">
                  <c:v>-2.478884765790923</c:v>
                </c:pt>
                <c:pt idx="205">
                  <c:v>0.77739106053039109</c:v>
                </c:pt>
                <c:pt idx="206">
                  <c:v>-5.2047512010068431</c:v>
                </c:pt>
                <c:pt idx="207">
                  <c:v>-4.471024274485444</c:v>
                </c:pt>
                <c:pt idx="208">
                  <c:v>14.921830272443287</c:v>
                </c:pt>
                <c:pt idx="209">
                  <c:v>-15.092574869486782</c:v>
                </c:pt>
                <c:pt idx="210">
                  <c:v>-14.588638637752183</c:v>
                </c:pt>
                <c:pt idx="211">
                  <c:v>23.353054136521308</c:v>
                </c:pt>
                <c:pt idx="212">
                  <c:v>-14.352315951453988</c:v>
                </c:pt>
                <c:pt idx="213">
                  <c:v>19.20820445186618</c:v>
                </c:pt>
                <c:pt idx="214">
                  <c:v>-15.05266507771239</c:v>
                </c:pt>
                <c:pt idx="215">
                  <c:v>14.779473835388956</c:v>
                </c:pt>
                <c:pt idx="216">
                  <c:v>-6.3775311703182354</c:v>
                </c:pt>
                <c:pt idx="217">
                  <c:v>13.399192250368202</c:v>
                </c:pt>
                <c:pt idx="218">
                  <c:v>-7.961120998715387</c:v>
                </c:pt>
                <c:pt idx="219">
                  <c:v>-23.52180403700865</c:v>
                </c:pt>
                <c:pt idx="220">
                  <c:v>-3.3379753969270496</c:v>
                </c:pt>
                <c:pt idx="221">
                  <c:v>-17.45604905514196</c:v>
                </c:pt>
                <c:pt idx="222">
                  <c:v>18.086469041921063</c:v>
                </c:pt>
                <c:pt idx="223">
                  <c:v>6.2609149671495175</c:v>
                </c:pt>
                <c:pt idx="224">
                  <c:v>6.0471576052560891</c:v>
                </c:pt>
                <c:pt idx="225">
                  <c:v>16.433079894383781</c:v>
                </c:pt>
                <c:pt idx="226">
                  <c:v>-15.586110615134032</c:v>
                </c:pt>
                <c:pt idx="227">
                  <c:v>18.991299993354858</c:v>
                </c:pt>
                <c:pt idx="228">
                  <c:v>4.1726276771459965</c:v>
                </c:pt>
                <c:pt idx="229">
                  <c:v>-8.0301584018683769</c:v>
                </c:pt>
                <c:pt idx="230">
                  <c:v>-1.6013905570686191</c:v>
                </c:pt>
                <c:pt idx="231">
                  <c:v>-5.5226287607766835</c:v>
                </c:pt>
                <c:pt idx="232">
                  <c:v>4.2264706255297995</c:v>
                </c:pt>
                <c:pt idx="233">
                  <c:v>-12.332633522187919</c:v>
                </c:pt>
                <c:pt idx="234">
                  <c:v>2.8219414497573219</c:v>
                </c:pt>
                <c:pt idx="235">
                  <c:v>-7.2880823045478031</c:v>
                </c:pt>
                <c:pt idx="236">
                  <c:v>-3.6416158808035988</c:v>
                </c:pt>
                <c:pt idx="237">
                  <c:v>-0.21856581369198125</c:v>
                </c:pt>
                <c:pt idx="238">
                  <c:v>-1.0000911848839422</c:v>
                </c:pt>
                <c:pt idx="239">
                  <c:v>-0.96876472893096377</c:v>
                </c:pt>
                <c:pt idx="240">
                  <c:v>7.8913503510618526</c:v>
                </c:pt>
                <c:pt idx="241">
                  <c:v>15.594694472283146</c:v>
                </c:pt>
                <c:pt idx="242">
                  <c:v>6.1542625068509285</c:v>
                </c:pt>
                <c:pt idx="243">
                  <c:v>-5.4183027674103954</c:v>
                </c:pt>
                <c:pt idx="244">
                  <c:v>-7.1125880259933876</c:v>
                </c:pt>
                <c:pt idx="245">
                  <c:v>-0.91926975891333562</c:v>
                </c:pt>
                <c:pt idx="246">
                  <c:v>-2.8299682140819602</c:v>
                </c:pt>
                <c:pt idx="247">
                  <c:v>-0.83710365921639518</c:v>
                </c:pt>
                <c:pt idx="248">
                  <c:v>-5.9337617599541188</c:v>
                </c:pt>
                <c:pt idx="249">
                  <c:v>5.8864270432855523</c:v>
                </c:pt>
                <c:pt idx="250">
                  <c:v>-0.37060892837991677</c:v>
                </c:pt>
                <c:pt idx="251">
                  <c:v>11.300702369417159</c:v>
                </c:pt>
                <c:pt idx="252">
                  <c:v>0.90564296009561662</c:v>
                </c:pt>
                <c:pt idx="253">
                  <c:v>-5.5507466496629583</c:v>
                </c:pt>
                <c:pt idx="254">
                  <c:v>3.936365045003924</c:v>
                </c:pt>
                <c:pt idx="255">
                  <c:v>-7.6283806244767725</c:v>
                </c:pt>
                <c:pt idx="256">
                  <c:v>1.7594752408467775</c:v>
                </c:pt>
                <c:pt idx="257">
                  <c:v>5.1042084451693484</c:v>
                </c:pt>
                <c:pt idx="258">
                  <c:v>8.4099052288481886</c:v>
                </c:pt>
                <c:pt idx="259">
                  <c:v>0.68045236922036079</c:v>
                </c:pt>
                <c:pt idx="260">
                  <c:v>-9.0804740835486708</c:v>
                </c:pt>
                <c:pt idx="261">
                  <c:v>-0.86941973650172955</c:v>
                </c:pt>
                <c:pt idx="262">
                  <c:v>-7.6831611384902283</c:v>
                </c:pt>
                <c:pt idx="263">
                  <c:v>3.4812875097215907</c:v>
                </c:pt>
                <c:pt idx="264">
                  <c:v>6.62667079325466</c:v>
                </c:pt>
                <c:pt idx="265">
                  <c:v>-5.2445080717727333</c:v>
                </c:pt>
                <c:pt idx="266">
                  <c:v>-5.1299839894115271</c:v>
                </c:pt>
                <c:pt idx="267">
                  <c:v>-4.0277235426448144</c:v>
                </c:pt>
                <c:pt idx="268">
                  <c:v>-12.935915723448959</c:v>
                </c:pt>
                <c:pt idx="269">
                  <c:v>-4.8529602981101521</c:v>
                </c:pt>
                <c:pt idx="270">
                  <c:v>2.222545674511077</c:v>
                </c:pt>
                <c:pt idx="271">
                  <c:v>-2.7081773602236048</c:v>
                </c:pt>
                <c:pt idx="272">
                  <c:v>-1.6440758555435466</c:v>
                </c:pt>
                <c:pt idx="273">
                  <c:v>10.415752760665503</c:v>
                </c:pt>
                <c:pt idx="274">
                  <c:v>-6.5279240798337312</c:v>
                </c:pt>
                <c:pt idx="275">
                  <c:v>-3.4744586905569674</c:v>
                </c:pt>
                <c:pt idx="276">
                  <c:v>-6.4233084534754576</c:v>
                </c:pt>
                <c:pt idx="277">
                  <c:v>-6.3740220696790395</c:v>
                </c:pt>
                <c:pt idx="278">
                  <c:v>0.67377311874227863</c:v>
                </c:pt>
                <c:pt idx="279">
                  <c:v>-6.2796173493436136</c:v>
                </c:pt>
                <c:pt idx="280">
                  <c:v>1.7660552773613565</c:v>
                </c:pt>
                <c:pt idx="281">
                  <c:v>-4.1890078889990248</c:v>
                </c:pt>
                <c:pt idx="282">
                  <c:v>-10.144645369773619</c:v>
                </c:pt>
                <c:pt idx="283">
                  <c:v>-9.1007283921477153</c:v>
                </c:pt>
                <c:pt idx="284">
                  <c:v>3.94284504207377</c:v>
                </c:pt>
                <c:pt idx="285">
                  <c:v>6.9861551829910269</c:v>
                </c:pt>
                <c:pt idx="286">
                  <c:v>-1.9707352491534447</c:v>
                </c:pt>
                <c:pt idx="287">
                  <c:v>-11.927777557394471</c:v>
                </c:pt>
                <c:pt idx="288">
                  <c:v>1.1150658203655504</c:v>
                </c:pt>
                <c:pt idx="289">
                  <c:v>0.15782366951957283</c:v>
                </c:pt>
                <c:pt idx="290">
                  <c:v>-12.799482092566171</c:v>
                </c:pt>
                <c:pt idx="291">
                  <c:v>5.2431651153450938</c:v>
                </c:pt>
                <c:pt idx="292">
                  <c:v>-5.7142222422333884</c:v>
                </c:pt>
                <c:pt idx="293">
                  <c:v>-7.6716348546484356</c:v>
                </c:pt>
                <c:pt idx="294">
                  <c:v>-1.6290658108016483</c:v>
                </c:pt>
                <c:pt idx="295">
                  <c:v>-5.5865100127959479</c:v>
                </c:pt>
                <c:pt idx="296">
                  <c:v>3.4560362763949954</c:v>
                </c:pt>
                <c:pt idx="297">
                  <c:v>-10.501424220741864</c:v>
                </c:pt>
                <c:pt idx="298">
                  <c:v>7.5411104669573419</c:v>
                </c:pt>
                <c:pt idx="299">
                  <c:v>2.5836417579263493</c:v>
                </c:pt>
                <c:pt idx="300">
                  <c:v>2.6261706666278113</c:v>
                </c:pt>
                <c:pt idx="301">
                  <c:v>0.66869791419437974</c:v>
                </c:pt>
                <c:pt idx="302">
                  <c:v>-10.288775989859836</c:v>
                </c:pt>
                <c:pt idx="303">
                  <c:v>1.7537493122891343</c:v>
                </c:pt>
                <c:pt idx="304">
                  <c:v>-4.2037259295748433</c:v>
                </c:pt>
                <c:pt idx="305">
                  <c:v>5.8387984578683172</c:v>
                </c:pt>
                <c:pt idx="306">
                  <c:v>0.88132259416440328</c:v>
                </c:pt>
                <c:pt idx="307">
                  <c:v>-2.0761534387221285</c:v>
                </c:pt>
                <c:pt idx="308">
                  <c:v>0.96637041507277122</c:v>
                </c:pt>
                <c:pt idx="309">
                  <c:v>-3.991105806601249</c:v>
                </c:pt>
                <c:pt idx="310">
                  <c:v>-1.9485820782510686</c:v>
                </c:pt>
                <c:pt idx="311">
                  <c:v>1.0939416171924314</c:v>
                </c:pt>
                <c:pt idx="312">
                  <c:v>0.13646529109139241</c:v>
                </c:pt>
                <c:pt idx="313">
                  <c:v>4.1789889509645404</c:v>
                </c:pt>
                <c:pt idx="314">
                  <c:v>0.22151260175826179</c:v>
                </c:pt>
                <c:pt idx="315">
                  <c:v>7.2640362467076978</c:v>
                </c:pt>
                <c:pt idx="316">
                  <c:v>-2.6934401120834299</c:v>
                </c:pt>
                <c:pt idx="317">
                  <c:v>-3.6509164732554429</c:v>
                </c:pt>
                <c:pt idx="318">
                  <c:v>-6.6083928359341906</c:v>
                </c:pt>
                <c:pt idx="319">
                  <c:v>1.4341308004388396</c:v>
                </c:pt>
                <c:pt idx="320">
                  <c:v>7.4766544362184799</c:v>
                </c:pt>
                <c:pt idx="321">
                  <c:v>-4.4808219283710251</c:v>
                </c:pt>
                <c:pt idx="322">
                  <c:v>7.561701706810859</c:v>
                </c:pt>
                <c:pt idx="323">
                  <c:v>7.6042253418521382</c:v>
                </c:pt>
                <c:pt idx="324">
                  <c:v>-0.35325102319261825</c:v>
                </c:pt>
                <c:pt idx="325">
                  <c:v>-4.3107273882897266</c:v>
                </c:pt>
                <c:pt idx="326">
                  <c:v>-1.2682037534185133</c:v>
                </c:pt>
                <c:pt idx="327">
                  <c:v>-2.2256801185662471</c:v>
                </c:pt>
                <c:pt idx="328">
                  <c:v>17.816843516274499</c:v>
                </c:pt>
                <c:pt idx="329">
                  <c:v>3.8593671511084588</c:v>
                </c:pt>
                <c:pt idx="330">
                  <c:v>4.9018907859384022</c:v>
                </c:pt>
                <c:pt idx="331">
                  <c:v>-1.0555855792340172</c:v>
                </c:pt>
                <c:pt idx="332">
                  <c:v>9.9869380555922938</c:v>
                </c:pt>
                <c:pt idx="333">
                  <c:v>1.0294616904176868</c:v>
                </c:pt>
                <c:pt idx="334">
                  <c:v>14.071985325242613</c:v>
                </c:pt>
                <c:pt idx="335">
                  <c:v>16.114508960067273</c:v>
                </c:pt>
                <c:pt idx="336">
                  <c:v>8.1570325948917777</c:v>
                </c:pt>
                <c:pt idx="337">
                  <c:v>4.1995562297161957</c:v>
                </c:pt>
                <c:pt idx="338">
                  <c:v>12.242079864540678</c:v>
                </c:pt>
                <c:pt idx="339">
                  <c:v>-3.7153965006349807</c:v>
                </c:pt>
                <c:pt idx="340">
                  <c:v>16.327127134189343</c:v>
                </c:pt>
                <c:pt idx="341">
                  <c:v>7.3696507690136617</c:v>
                </c:pt>
                <c:pt idx="342">
                  <c:v>17.412174403837973</c:v>
                </c:pt>
                <c:pt idx="343">
                  <c:v>13.454698038662283</c:v>
                </c:pt>
                <c:pt idx="344">
                  <c:v>3.4972216734867043</c:v>
                </c:pt>
                <c:pt idx="345">
                  <c:v>3.5397453083110113</c:v>
                </c:pt>
                <c:pt idx="346">
                  <c:v>18.582268943135318</c:v>
                </c:pt>
                <c:pt idx="347">
                  <c:v>19.624792577959624</c:v>
                </c:pt>
                <c:pt idx="348">
                  <c:v>12.66731621278393</c:v>
                </c:pt>
                <c:pt idx="349">
                  <c:v>12.70983984760835</c:v>
                </c:pt>
                <c:pt idx="350">
                  <c:v>8.7523634824326564</c:v>
                </c:pt>
                <c:pt idx="351">
                  <c:v>7.7948871172569625</c:v>
                </c:pt>
                <c:pt idx="352">
                  <c:v>5.8374107520812686</c:v>
                </c:pt>
                <c:pt idx="353">
                  <c:v>8.8799343869055747</c:v>
                </c:pt>
                <c:pt idx="354">
                  <c:v>12.922458021729881</c:v>
                </c:pt>
                <c:pt idx="355">
                  <c:v>18.964981656554301</c:v>
                </c:pt>
                <c:pt idx="356">
                  <c:v>18.007505291378607</c:v>
                </c:pt>
                <c:pt idx="357">
                  <c:v>28.050028926202913</c:v>
                </c:pt>
                <c:pt idx="358">
                  <c:v>15.092552561027219</c:v>
                </c:pt>
                <c:pt idx="359">
                  <c:v>10.135076195851525</c:v>
                </c:pt>
                <c:pt idx="360">
                  <c:v>23.177599830675831</c:v>
                </c:pt>
                <c:pt idx="361">
                  <c:v>19.220123465500251</c:v>
                </c:pt>
                <c:pt idx="362">
                  <c:v>23.262647100324557</c:v>
                </c:pt>
                <c:pt idx="363">
                  <c:v>16.305170735148863</c:v>
                </c:pt>
                <c:pt idx="364">
                  <c:v>22.347694369973169</c:v>
                </c:pt>
                <c:pt idx="365">
                  <c:v>33.390218004797475</c:v>
                </c:pt>
                <c:pt idx="366">
                  <c:v>19.432741639621895</c:v>
                </c:pt>
                <c:pt idx="367">
                  <c:v>16.475265274446201</c:v>
                </c:pt>
                <c:pt idx="368">
                  <c:v>21.517788909270507</c:v>
                </c:pt>
                <c:pt idx="369">
                  <c:v>24.560312544094813</c:v>
                </c:pt>
                <c:pt idx="370">
                  <c:v>22.602836178919119</c:v>
                </c:pt>
                <c:pt idx="371">
                  <c:v>40.645359813743426</c:v>
                </c:pt>
                <c:pt idx="372">
                  <c:v>15.687883448567845</c:v>
                </c:pt>
                <c:pt idx="373">
                  <c:v>23.730407083392151</c:v>
                </c:pt>
                <c:pt idx="374">
                  <c:v>24.772930718216458</c:v>
                </c:pt>
                <c:pt idx="375">
                  <c:v>32.815454353040764</c:v>
                </c:pt>
                <c:pt idx="376">
                  <c:v>26.85797798786507</c:v>
                </c:pt>
                <c:pt idx="377">
                  <c:v>15.900501622689376</c:v>
                </c:pt>
                <c:pt idx="378">
                  <c:v>25.943025257513796</c:v>
                </c:pt>
                <c:pt idx="379">
                  <c:v>14.985548892338102</c:v>
                </c:pt>
                <c:pt idx="380">
                  <c:v>24.028072527162408</c:v>
                </c:pt>
                <c:pt idx="381">
                  <c:v>13.070596161986714</c:v>
                </c:pt>
                <c:pt idx="382">
                  <c:v>22.11311979681102</c:v>
                </c:pt>
                <c:pt idx="383">
                  <c:v>21.15564343163544</c:v>
                </c:pt>
                <c:pt idx="384">
                  <c:v>14.198167066459746</c:v>
                </c:pt>
                <c:pt idx="385">
                  <c:v>22.240690701284052</c:v>
                </c:pt>
                <c:pt idx="386">
                  <c:v>14.283214336108358</c:v>
                </c:pt>
                <c:pt idx="387">
                  <c:v>12.325737970932664</c:v>
                </c:pt>
                <c:pt idx="388">
                  <c:v>21.36826160575697</c:v>
                </c:pt>
                <c:pt idx="389">
                  <c:v>11.41078524058139</c:v>
                </c:pt>
                <c:pt idx="390">
                  <c:v>21.453308875405696</c:v>
                </c:pt>
                <c:pt idx="391">
                  <c:v>14.495832510230002</c:v>
                </c:pt>
                <c:pt idx="392">
                  <c:v>26.538356145054308</c:v>
                </c:pt>
                <c:pt idx="393">
                  <c:v>10.580879779878614</c:v>
                </c:pt>
                <c:pt idx="394">
                  <c:v>18.623403414702921</c:v>
                </c:pt>
                <c:pt idx="395">
                  <c:v>11.66592704952734</c:v>
                </c:pt>
                <c:pt idx="396">
                  <c:v>17.708450684351646</c:v>
                </c:pt>
                <c:pt idx="397">
                  <c:v>9.7509743191759526</c:v>
                </c:pt>
                <c:pt idx="398">
                  <c:v>12.793497954000259</c:v>
                </c:pt>
                <c:pt idx="399">
                  <c:v>10.836021588824565</c:v>
                </c:pt>
                <c:pt idx="400">
                  <c:v>7.8785452236489846</c:v>
                </c:pt>
                <c:pt idx="401">
                  <c:v>19.921068858473291</c:v>
                </c:pt>
                <c:pt idx="402">
                  <c:v>19.963592493297597</c:v>
                </c:pt>
                <c:pt idx="403">
                  <c:v>7.0061161281219029</c:v>
                </c:pt>
                <c:pt idx="404">
                  <c:v>12.048639762946209</c:v>
                </c:pt>
                <c:pt idx="405">
                  <c:v>14.091163397770515</c:v>
                </c:pt>
                <c:pt idx="406">
                  <c:v>11.133687032594935</c:v>
                </c:pt>
                <c:pt idx="407">
                  <c:v>15.176210667419241</c:v>
                </c:pt>
                <c:pt idx="408">
                  <c:v>16.218734302243547</c:v>
                </c:pt>
                <c:pt idx="409">
                  <c:v>20.261257937067853</c:v>
                </c:pt>
                <c:pt idx="410">
                  <c:v>6.3037815718921593</c:v>
                </c:pt>
                <c:pt idx="411">
                  <c:v>22.346305206716465</c:v>
                </c:pt>
                <c:pt idx="412">
                  <c:v>13.388828841540885</c:v>
                </c:pt>
                <c:pt idx="413">
                  <c:v>11.431352476365191</c:v>
                </c:pt>
                <c:pt idx="414">
                  <c:v>13.473876111189497</c:v>
                </c:pt>
                <c:pt idx="415">
                  <c:v>-0.48360025398619655</c:v>
                </c:pt>
                <c:pt idx="416">
                  <c:v>5.5589233808381096</c:v>
                </c:pt>
                <c:pt idx="417">
                  <c:v>-0.39855298433747066</c:v>
                </c:pt>
                <c:pt idx="418">
                  <c:v>3.6439706504868354</c:v>
                </c:pt>
                <c:pt idx="419">
                  <c:v>-2.3135057146888585</c:v>
                </c:pt>
                <c:pt idx="420">
                  <c:v>-6.2709820798645524</c:v>
                </c:pt>
                <c:pt idx="421">
                  <c:v>0.77154155495975374</c:v>
                </c:pt>
                <c:pt idx="422">
                  <c:v>9.8140651897840598</c:v>
                </c:pt>
                <c:pt idx="423">
                  <c:v>3.8565888246084796</c:v>
                </c:pt>
                <c:pt idx="424">
                  <c:v>4.8991124594327857</c:v>
                </c:pt>
                <c:pt idx="425">
                  <c:v>-2.0583639057429082</c:v>
                </c:pt>
                <c:pt idx="426">
                  <c:v>10.984159729081398</c:v>
                </c:pt>
                <c:pt idx="427">
                  <c:v>6.026683363905704</c:v>
                </c:pt>
                <c:pt idx="428">
                  <c:v>-5.9307930012699899</c:v>
                </c:pt>
                <c:pt idx="429">
                  <c:v>6.1117306335544299</c:v>
                </c:pt>
                <c:pt idx="430">
                  <c:v>-0.84574573162126399</c:v>
                </c:pt>
                <c:pt idx="431">
                  <c:v>2.1967779032030421</c:v>
                </c:pt>
                <c:pt idx="432">
                  <c:v>-0.76069846197265178</c:v>
                </c:pt>
                <c:pt idx="433">
                  <c:v>-11.718174827148346</c:v>
                </c:pt>
                <c:pt idx="434">
                  <c:v>2.3243488076760741</c:v>
                </c:pt>
                <c:pt idx="435">
                  <c:v>9.3668724425003802</c:v>
                </c:pt>
                <c:pt idx="436">
                  <c:v>-9.5906039226753137</c:v>
                </c:pt>
                <c:pt idx="437">
                  <c:v>-4.5480802878510076</c:v>
                </c:pt>
                <c:pt idx="438">
                  <c:v>7.4944433469732985</c:v>
                </c:pt>
                <c:pt idx="439">
                  <c:v>4.5369669817976046</c:v>
                </c:pt>
                <c:pt idx="440">
                  <c:v>5.5794906166220244</c:v>
                </c:pt>
                <c:pt idx="441">
                  <c:v>3.6220142514463305</c:v>
                </c:pt>
                <c:pt idx="442">
                  <c:v>-5.3354621137293634</c:v>
                </c:pt>
                <c:pt idx="443">
                  <c:v>3.7070615210949427</c:v>
                </c:pt>
                <c:pt idx="444">
                  <c:v>-3.2504148440807512</c:v>
                </c:pt>
                <c:pt idx="445">
                  <c:v>4.7921087907436686</c:v>
                </c:pt>
                <c:pt idx="446">
                  <c:v>-8.1653675744320253</c:v>
                </c:pt>
                <c:pt idx="447">
                  <c:v>-3.1228439396077192</c:v>
                </c:pt>
                <c:pt idx="448">
                  <c:v>-7.0803203047834131</c:v>
                </c:pt>
                <c:pt idx="449">
                  <c:v>-7.037796669959107</c:v>
                </c:pt>
                <c:pt idx="450">
                  <c:v>1.0047269648651991</c:v>
                </c:pt>
                <c:pt idx="451">
                  <c:v>-7.9527494003103811</c:v>
                </c:pt>
                <c:pt idx="452">
                  <c:v>8.9774234513924966E-2</c:v>
                </c:pt>
                <c:pt idx="453">
                  <c:v>-9.8677021306617689</c:v>
                </c:pt>
                <c:pt idx="454">
                  <c:v>-5.8251784958374628</c:v>
                </c:pt>
                <c:pt idx="455">
                  <c:v>7.2173451389868433</c:v>
                </c:pt>
                <c:pt idx="456">
                  <c:v>-4.7401312261888506</c:v>
                </c:pt>
                <c:pt idx="457">
                  <c:v>-0.69760759136443085</c:v>
                </c:pt>
                <c:pt idx="458">
                  <c:v>-6.6550839565401247</c:v>
                </c:pt>
                <c:pt idx="459">
                  <c:v>-1.6125603217158186</c:v>
                </c:pt>
                <c:pt idx="460">
                  <c:v>-12.570036686891513</c:v>
                </c:pt>
                <c:pt idx="461">
                  <c:v>5.4724869479327936</c:v>
                </c:pt>
                <c:pt idx="462">
                  <c:v>-8.4849894172427867</c:v>
                </c:pt>
                <c:pt idx="463">
                  <c:v>-5.4424657824184806</c:v>
                </c:pt>
                <c:pt idx="464">
                  <c:v>-0.39994214759417446</c:v>
                </c:pt>
                <c:pt idx="465">
                  <c:v>-6.3574185127698684</c:v>
                </c:pt>
                <c:pt idx="466">
                  <c:v>-7.3148948779455623</c:v>
                </c:pt>
                <c:pt idx="467">
                  <c:v>-0.27237124312125616</c:v>
                </c:pt>
                <c:pt idx="468">
                  <c:v>-0.22984760829683637</c:v>
                </c:pt>
                <c:pt idx="469">
                  <c:v>-5.1873239734725303</c:v>
                </c:pt>
                <c:pt idx="470">
                  <c:v>-4.1448003386482242</c:v>
                </c:pt>
                <c:pt idx="471">
                  <c:v>-2.1022767038239181</c:v>
                </c:pt>
                <c:pt idx="472">
                  <c:v>6.940246931000388</c:v>
                </c:pt>
                <c:pt idx="473">
                  <c:v>2.9827705658246941</c:v>
                </c:pt>
                <c:pt idx="474">
                  <c:v>-8.9747057993508861</c:v>
                </c:pt>
                <c:pt idx="475">
                  <c:v>1.06781783547342</c:v>
                </c:pt>
                <c:pt idx="476">
                  <c:v>-8.8896585297022739</c:v>
                </c:pt>
                <c:pt idx="477">
                  <c:v>5.1528651051220322</c:v>
                </c:pt>
                <c:pt idx="478">
                  <c:v>-1.8046112600536617</c:v>
                </c:pt>
                <c:pt idx="479">
                  <c:v>-2.7620876252292419</c:v>
                </c:pt>
                <c:pt idx="480">
                  <c:v>-4.7195639904049358</c:v>
                </c:pt>
                <c:pt idx="481">
                  <c:v>7.3229596444193703</c:v>
                </c:pt>
                <c:pt idx="482">
                  <c:v>3.3654832792436764</c:v>
                </c:pt>
                <c:pt idx="483">
                  <c:v>-4.5919930859320175</c:v>
                </c:pt>
                <c:pt idx="484">
                  <c:v>9.4505305488922886</c:v>
                </c:pt>
                <c:pt idx="485">
                  <c:v>0.49305418371670839</c:v>
                </c:pt>
                <c:pt idx="486">
                  <c:v>-7.4644221814589855</c:v>
                </c:pt>
                <c:pt idx="487">
                  <c:v>-1.4218985466346794</c:v>
                </c:pt>
                <c:pt idx="488">
                  <c:v>-3.3793749118103733</c:v>
                </c:pt>
                <c:pt idx="489">
                  <c:v>0.66314872301393279</c:v>
                </c:pt>
                <c:pt idx="490">
                  <c:v>-3.2943276421617611</c:v>
                </c:pt>
                <c:pt idx="491">
                  <c:v>0.74819599266265868</c:v>
                </c:pt>
                <c:pt idx="492">
                  <c:v>4.7907196274869648</c:v>
                </c:pt>
                <c:pt idx="493">
                  <c:v>-1.1667567376887291</c:v>
                </c:pt>
                <c:pt idx="494">
                  <c:v>-0.12423310286442302</c:v>
                </c:pt>
                <c:pt idx="495">
                  <c:v>-1.0817094680401169</c:v>
                </c:pt>
                <c:pt idx="496">
                  <c:v>-5.0391858332156971</c:v>
                </c:pt>
                <c:pt idx="497">
                  <c:v>-2.996662198391391</c:v>
                </c:pt>
                <c:pt idx="498">
                  <c:v>5.0458614364329151</c:v>
                </c:pt>
                <c:pt idx="499">
                  <c:v>1.0883850712572212</c:v>
                </c:pt>
                <c:pt idx="500">
                  <c:v>10.130908706081527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7D0-4DA3-99CC-23C47A6E5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61056"/>
        <c:axId val="44062976"/>
      </c:scatterChart>
      <c:valAx>
        <c:axId val="4406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4062976"/>
        <c:crosses val="autoZero"/>
        <c:crossBetween val="midCat"/>
      </c:valAx>
      <c:valAx>
        <c:axId val="440629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40610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Chlorine!$A$12:$A$1113</c:f>
              <c:numCache>
                <c:formatCode>General</c:formatCode>
                <c:ptCount val="1102"/>
                <c:pt idx="0">
                  <c:v>1029</c:v>
                </c:pt>
                <c:pt idx="1">
                  <c:v>1029.05</c:v>
                </c:pt>
                <c:pt idx="2">
                  <c:v>1029.0999999999999</c:v>
                </c:pt>
                <c:pt idx="3">
                  <c:v>1029.1499999999999</c:v>
                </c:pt>
                <c:pt idx="4">
                  <c:v>1029.1999999999998</c:v>
                </c:pt>
                <c:pt idx="5">
                  <c:v>1029.2499999999998</c:v>
                </c:pt>
                <c:pt idx="6">
                  <c:v>1029.2999999999997</c:v>
                </c:pt>
                <c:pt idx="7">
                  <c:v>1029.3499999999997</c:v>
                </c:pt>
                <c:pt idx="8">
                  <c:v>1029.3999999999996</c:v>
                </c:pt>
                <c:pt idx="9">
                  <c:v>1029.4499999999996</c:v>
                </c:pt>
                <c:pt idx="10">
                  <c:v>1029.4999999999995</c:v>
                </c:pt>
                <c:pt idx="11">
                  <c:v>1029.5499999999995</c:v>
                </c:pt>
                <c:pt idx="12">
                  <c:v>1029.5999999999995</c:v>
                </c:pt>
                <c:pt idx="13">
                  <c:v>1029.6499999999994</c:v>
                </c:pt>
                <c:pt idx="14">
                  <c:v>1029.6999999999994</c:v>
                </c:pt>
                <c:pt idx="15">
                  <c:v>1029.7499999999993</c:v>
                </c:pt>
                <c:pt idx="16">
                  <c:v>1029.7999999999993</c:v>
                </c:pt>
                <c:pt idx="17">
                  <c:v>1029.8499999999992</c:v>
                </c:pt>
                <c:pt idx="18">
                  <c:v>1029.8999999999992</c:v>
                </c:pt>
                <c:pt idx="19">
                  <c:v>1029.9499999999991</c:v>
                </c:pt>
                <c:pt idx="20">
                  <c:v>1029.9999999999991</c:v>
                </c:pt>
                <c:pt idx="21">
                  <c:v>1030.049999999999</c:v>
                </c:pt>
                <c:pt idx="22">
                  <c:v>1030.099999999999</c:v>
                </c:pt>
                <c:pt idx="23">
                  <c:v>1030.149999999999</c:v>
                </c:pt>
                <c:pt idx="24">
                  <c:v>1030.1999999999989</c:v>
                </c:pt>
                <c:pt idx="25">
                  <c:v>1030.2499999999989</c:v>
                </c:pt>
                <c:pt idx="26">
                  <c:v>1030.2999999999988</c:v>
                </c:pt>
                <c:pt idx="27">
                  <c:v>1030.3499999999988</c:v>
                </c:pt>
                <c:pt idx="28">
                  <c:v>1030.3999999999987</c:v>
                </c:pt>
                <c:pt idx="29">
                  <c:v>1030.4499999999987</c:v>
                </c:pt>
                <c:pt idx="30">
                  <c:v>1030.4999999999986</c:v>
                </c:pt>
                <c:pt idx="31">
                  <c:v>1030.5499999999986</c:v>
                </c:pt>
                <c:pt idx="32">
                  <c:v>1030.5999999999985</c:v>
                </c:pt>
                <c:pt idx="33">
                  <c:v>1030.6499999999985</c:v>
                </c:pt>
                <c:pt idx="34">
                  <c:v>1030.6999999999985</c:v>
                </c:pt>
                <c:pt idx="35">
                  <c:v>1030.7499999999984</c:v>
                </c:pt>
                <c:pt idx="36">
                  <c:v>1030.7999999999984</c:v>
                </c:pt>
                <c:pt idx="37">
                  <c:v>1030.8499999999983</c:v>
                </c:pt>
                <c:pt idx="38">
                  <c:v>1030.8999999999983</c:v>
                </c:pt>
                <c:pt idx="39">
                  <c:v>1030.9499999999982</c:v>
                </c:pt>
                <c:pt idx="40">
                  <c:v>1030.9999999999982</c:v>
                </c:pt>
                <c:pt idx="41">
                  <c:v>1031.0499999999981</c:v>
                </c:pt>
                <c:pt idx="42">
                  <c:v>1031.0999999999981</c:v>
                </c:pt>
                <c:pt idx="43">
                  <c:v>1031.149999999998</c:v>
                </c:pt>
                <c:pt idx="44">
                  <c:v>1031.199999999998</c:v>
                </c:pt>
                <c:pt idx="45">
                  <c:v>1031.249999999998</c:v>
                </c:pt>
                <c:pt idx="46">
                  <c:v>1031.2999999999979</c:v>
                </c:pt>
                <c:pt idx="47">
                  <c:v>1031.3499999999979</c:v>
                </c:pt>
                <c:pt idx="48">
                  <c:v>1031.3999999999978</c:v>
                </c:pt>
                <c:pt idx="49">
                  <c:v>1031.4499999999978</c:v>
                </c:pt>
                <c:pt idx="50">
                  <c:v>1031.4999999999977</c:v>
                </c:pt>
                <c:pt idx="51">
                  <c:v>1031.5499999999977</c:v>
                </c:pt>
                <c:pt idx="52">
                  <c:v>1031.5999999999976</c:v>
                </c:pt>
                <c:pt idx="53">
                  <c:v>1031.6499999999976</c:v>
                </c:pt>
                <c:pt idx="54">
                  <c:v>1031.6999999999975</c:v>
                </c:pt>
                <c:pt idx="55">
                  <c:v>1031.7499999999975</c:v>
                </c:pt>
                <c:pt idx="56">
                  <c:v>1031.7999999999975</c:v>
                </c:pt>
                <c:pt idx="57">
                  <c:v>1031.8499999999974</c:v>
                </c:pt>
                <c:pt idx="58">
                  <c:v>1031.8999999999974</c:v>
                </c:pt>
                <c:pt idx="59">
                  <c:v>1031.9499999999973</c:v>
                </c:pt>
                <c:pt idx="60">
                  <c:v>1031.9999999999973</c:v>
                </c:pt>
                <c:pt idx="61">
                  <c:v>1032.0499999999972</c:v>
                </c:pt>
                <c:pt idx="62">
                  <c:v>1032.0999999999972</c:v>
                </c:pt>
                <c:pt idx="63">
                  <c:v>1032.1499999999971</c:v>
                </c:pt>
                <c:pt idx="64">
                  <c:v>1032.1999999999971</c:v>
                </c:pt>
                <c:pt idx="65">
                  <c:v>1032.249999999997</c:v>
                </c:pt>
                <c:pt idx="66">
                  <c:v>1032.299999999997</c:v>
                </c:pt>
                <c:pt idx="67">
                  <c:v>1032.349999999997</c:v>
                </c:pt>
                <c:pt idx="68">
                  <c:v>1032.3999999999969</c:v>
                </c:pt>
                <c:pt idx="69">
                  <c:v>1032.4499999999969</c:v>
                </c:pt>
                <c:pt idx="70">
                  <c:v>1032.4999999999968</c:v>
                </c:pt>
                <c:pt idx="71">
                  <c:v>1032.5499999999968</c:v>
                </c:pt>
                <c:pt idx="72">
                  <c:v>1032.5999999999967</c:v>
                </c:pt>
                <c:pt idx="73">
                  <c:v>1032.6499999999967</c:v>
                </c:pt>
                <c:pt idx="74">
                  <c:v>1032.6999999999966</c:v>
                </c:pt>
                <c:pt idx="75">
                  <c:v>1032.7499999999966</c:v>
                </c:pt>
                <c:pt idx="76">
                  <c:v>1032.7999999999965</c:v>
                </c:pt>
                <c:pt idx="77">
                  <c:v>1032.8499999999965</c:v>
                </c:pt>
                <c:pt idx="78">
                  <c:v>1032.8999999999965</c:v>
                </c:pt>
                <c:pt idx="79">
                  <c:v>1032.9499999999964</c:v>
                </c:pt>
                <c:pt idx="80">
                  <c:v>1032.9999999999964</c:v>
                </c:pt>
                <c:pt idx="81">
                  <c:v>1033.0499999999963</c:v>
                </c:pt>
                <c:pt idx="82">
                  <c:v>1033.0999999999963</c:v>
                </c:pt>
                <c:pt idx="83">
                  <c:v>1033.1499999999962</c:v>
                </c:pt>
                <c:pt idx="84">
                  <c:v>1033.1999999999962</c:v>
                </c:pt>
                <c:pt idx="85">
                  <c:v>1033.2499999999961</c:v>
                </c:pt>
                <c:pt idx="86">
                  <c:v>1033.2999999999961</c:v>
                </c:pt>
                <c:pt idx="87">
                  <c:v>1033.349999999996</c:v>
                </c:pt>
                <c:pt idx="88">
                  <c:v>1033.399999999996</c:v>
                </c:pt>
                <c:pt idx="89">
                  <c:v>1033.449999999996</c:v>
                </c:pt>
                <c:pt idx="90">
                  <c:v>1033.4999999999959</c:v>
                </c:pt>
                <c:pt idx="91">
                  <c:v>1033.5499999999959</c:v>
                </c:pt>
                <c:pt idx="92">
                  <c:v>1033.5999999999958</c:v>
                </c:pt>
                <c:pt idx="93">
                  <c:v>1033.6499999999958</c:v>
                </c:pt>
                <c:pt idx="94">
                  <c:v>1033.6999999999957</c:v>
                </c:pt>
                <c:pt idx="95">
                  <c:v>1033.7499999999957</c:v>
                </c:pt>
                <c:pt idx="96">
                  <c:v>1033.7999999999956</c:v>
                </c:pt>
                <c:pt idx="97">
                  <c:v>1033.8499999999956</c:v>
                </c:pt>
                <c:pt idx="98">
                  <c:v>1033.8999999999955</c:v>
                </c:pt>
                <c:pt idx="99">
                  <c:v>1033.9499999999955</c:v>
                </c:pt>
                <c:pt idx="100">
                  <c:v>1033.9999999999955</c:v>
                </c:pt>
                <c:pt idx="101">
                  <c:v>1034.0499999999954</c:v>
                </c:pt>
                <c:pt idx="102">
                  <c:v>1034.0999999999954</c:v>
                </c:pt>
                <c:pt idx="103">
                  <c:v>1034.1499999999953</c:v>
                </c:pt>
                <c:pt idx="104">
                  <c:v>1034.1999999999953</c:v>
                </c:pt>
                <c:pt idx="105">
                  <c:v>1034.2499999999952</c:v>
                </c:pt>
                <c:pt idx="106">
                  <c:v>1034.2999999999952</c:v>
                </c:pt>
                <c:pt idx="107">
                  <c:v>1034.3499999999951</c:v>
                </c:pt>
                <c:pt idx="108">
                  <c:v>1034.3999999999951</c:v>
                </c:pt>
                <c:pt idx="109">
                  <c:v>1034.449999999995</c:v>
                </c:pt>
                <c:pt idx="110">
                  <c:v>1034.499999999995</c:v>
                </c:pt>
                <c:pt idx="111">
                  <c:v>1034.549999999995</c:v>
                </c:pt>
                <c:pt idx="112">
                  <c:v>1034.5999999999949</c:v>
                </c:pt>
                <c:pt idx="113">
                  <c:v>1034.6499999999949</c:v>
                </c:pt>
                <c:pt idx="114">
                  <c:v>1034.6999999999948</c:v>
                </c:pt>
                <c:pt idx="115">
                  <c:v>1034.7499999999948</c:v>
                </c:pt>
                <c:pt idx="116">
                  <c:v>1034.7999999999947</c:v>
                </c:pt>
                <c:pt idx="117">
                  <c:v>1034.8499999999947</c:v>
                </c:pt>
                <c:pt idx="118">
                  <c:v>1034.8999999999946</c:v>
                </c:pt>
                <c:pt idx="119">
                  <c:v>1034.9499999999946</c:v>
                </c:pt>
                <c:pt idx="120">
                  <c:v>1034.9999999999945</c:v>
                </c:pt>
                <c:pt idx="121">
                  <c:v>1035.0499999999945</c:v>
                </c:pt>
                <c:pt idx="122">
                  <c:v>1035.0999999999945</c:v>
                </c:pt>
                <c:pt idx="123">
                  <c:v>1035.1499999999944</c:v>
                </c:pt>
                <c:pt idx="124">
                  <c:v>1035.1999999999944</c:v>
                </c:pt>
                <c:pt idx="125">
                  <c:v>1035.2499999999943</c:v>
                </c:pt>
                <c:pt idx="126">
                  <c:v>1035.2999999999943</c:v>
                </c:pt>
                <c:pt idx="127">
                  <c:v>1035.3499999999942</c:v>
                </c:pt>
                <c:pt idx="128">
                  <c:v>1035.3999999999942</c:v>
                </c:pt>
                <c:pt idx="129">
                  <c:v>1035.4499999999941</c:v>
                </c:pt>
                <c:pt idx="130">
                  <c:v>1035.4999999999941</c:v>
                </c:pt>
                <c:pt idx="131">
                  <c:v>1035.549999999994</c:v>
                </c:pt>
                <c:pt idx="132">
                  <c:v>1035.599999999994</c:v>
                </c:pt>
                <c:pt idx="133">
                  <c:v>1035.649999999994</c:v>
                </c:pt>
                <c:pt idx="134">
                  <c:v>1035.6999999999939</c:v>
                </c:pt>
                <c:pt idx="135">
                  <c:v>1035.7499999999939</c:v>
                </c:pt>
                <c:pt idx="136">
                  <c:v>1035.7999999999938</c:v>
                </c:pt>
                <c:pt idx="137">
                  <c:v>1035.8499999999938</c:v>
                </c:pt>
                <c:pt idx="138">
                  <c:v>1035.8999999999937</c:v>
                </c:pt>
                <c:pt idx="139">
                  <c:v>1035.9499999999937</c:v>
                </c:pt>
                <c:pt idx="140">
                  <c:v>1035.9999999999936</c:v>
                </c:pt>
                <c:pt idx="141">
                  <c:v>1036.0499999999936</c:v>
                </c:pt>
                <c:pt idx="142">
                  <c:v>1036.0999999999935</c:v>
                </c:pt>
                <c:pt idx="143">
                  <c:v>1036.1499999999935</c:v>
                </c:pt>
                <c:pt idx="144">
                  <c:v>1036.1999999999935</c:v>
                </c:pt>
                <c:pt idx="145">
                  <c:v>1036.2499999999934</c:v>
                </c:pt>
                <c:pt idx="146">
                  <c:v>1036.2999999999934</c:v>
                </c:pt>
                <c:pt idx="147">
                  <c:v>1036.3499999999933</c:v>
                </c:pt>
                <c:pt idx="148">
                  <c:v>1036.3999999999933</c:v>
                </c:pt>
                <c:pt idx="149">
                  <c:v>1036.4499999999932</c:v>
                </c:pt>
                <c:pt idx="150">
                  <c:v>1036.4999999999932</c:v>
                </c:pt>
                <c:pt idx="151">
                  <c:v>1036.5499999999931</c:v>
                </c:pt>
                <c:pt idx="152">
                  <c:v>1036.5999999999931</c:v>
                </c:pt>
                <c:pt idx="153">
                  <c:v>1036.649999999993</c:v>
                </c:pt>
                <c:pt idx="154">
                  <c:v>1036.699999999993</c:v>
                </c:pt>
                <c:pt idx="155">
                  <c:v>1036.749999999993</c:v>
                </c:pt>
                <c:pt idx="156">
                  <c:v>1036.7999999999929</c:v>
                </c:pt>
                <c:pt idx="157">
                  <c:v>1036.8499999999929</c:v>
                </c:pt>
                <c:pt idx="158">
                  <c:v>1036.8999999999928</c:v>
                </c:pt>
                <c:pt idx="159">
                  <c:v>1036.9499999999928</c:v>
                </c:pt>
                <c:pt idx="160">
                  <c:v>1036.9999999999927</c:v>
                </c:pt>
                <c:pt idx="161">
                  <c:v>1037.0499999999927</c:v>
                </c:pt>
                <c:pt idx="162">
                  <c:v>1037.0999999999926</c:v>
                </c:pt>
                <c:pt idx="163">
                  <c:v>1037.1499999999926</c:v>
                </c:pt>
                <c:pt idx="164">
                  <c:v>1037.1999999999925</c:v>
                </c:pt>
                <c:pt idx="165">
                  <c:v>1037.2499999999925</c:v>
                </c:pt>
                <c:pt idx="166">
                  <c:v>1037.2999999999925</c:v>
                </c:pt>
                <c:pt idx="167">
                  <c:v>1037.3499999999924</c:v>
                </c:pt>
                <c:pt idx="168">
                  <c:v>1037.3999999999924</c:v>
                </c:pt>
                <c:pt idx="169">
                  <c:v>1037.4499999999923</c:v>
                </c:pt>
                <c:pt idx="170">
                  <c:v>1037.4999999999923</c:v>
                </c:pt>
                <c:pt idx="171">
                  <c:v>1037.5499999999922</c:v>
                </c:pt>
                <c:pt idx="172">
                  <c:v>1037.5999999999922</c:v>
                </c:pt>
                <c:pt idx="173">
                  <c:v>1037.6499999999921</c:v>
                </c:pt>
                <c:pt idx="174">
                  <c:v>1037.6999999999921</c:v>
                </c:pt>
                <c:pt idx="175">
                  <c:v>1037.749999999992</c:v>
                </c:pt>
                <c:pt idx="176">
                  <c:v>1037.799999999992</c:v>
                </c:pt>
                <c:pt idx="177">
                  <c:v>1037.849999999992</c:v>
                </c:pt>
                <c:pt idx="178">
                  <c:v>1037.8999999999919</c:v>
                </c:pt>
                <c:pt idx="179">
                  <c:v>1037.9499999999919</c:v>
                </c:pt>
                <c:pt idx="180">
                  <c:v>1037.9999999999918</c:v>
                </c:pt>
                <c:pt idx="181">
                  <c:v>1038.0499999999918</c:v>
                </c:pt>
                <c:pt idx="182">
                  <c:v>1038.0999999999917</c:v>
                </c:pt>
                <c:pt idx="183">
                  <c:v>1038.1499999999917</c:v>
                </c:pt>
                <c:pt idx="184">
                  <c:v>1038.1999999999916</c:v>
                </c:pt>
                <c:pt idx="185">
                  <c:v>1038.2499999999916</c:v>
                </c:pt>
                <c:pt idx="186">
                  <c:v>1038.2999999999915</c:v>
                </c:pt>
                <c:pt idx="187">
                  <c:v>1038.3499999999915</c:v>
                </c:pt>
                <c:pt idx="188">
                  <c:v>1038.3999999999915</c:v>
                </c:pt>
                <c:pt idx="189">
                  <c:v>1038.4499999999914</c:v>
                </c:pt>
                <c:pt idx="190">
                  <c:v>1038.4999999999914</c:v>
                </c:pt>
                <c:pt idx="191">
                  <c:v>1038.5499999999913</c:v>
                </c:pt>
                <c:pt idx="192">
                  <c:v>1038.5999999999913</c:v>
                </c:pt>
                <c:pt idx="193">
                  <c:v>1038.6499999999912</c:v>
                </c:pt>
                <c:pt idx="194">
                  <c:v>1038.6999999999912</c:v>
                </c:pt>
                <c:pt idx="195">
                  <c:v>1038.7499999999911</c:v>
                </c:pt>
                <c:pt idx="196">
                  <c:v>1038.7999999999911</c:v>
                </c:pt>
                <c:pt idx="197">
                  <c:v>1038.849999999991</c:v>
                </c:pt>
                <c:pt idx="198">
                  <c:v>1038.899999999991</c:v>
                </c:pt>
                <c:pt idx="199">
                  <c:v>1038.949999999991</c:v>
                </c:pt>
                <c:pt idx="200">
                  <c:v>1038.9999999999909</c:v>
                </c:pt>
                <c:pt idx="201">
                  <c:v>1039.0499999999909</c:v>
                </c:pt>
                <c:pt idx="202">
                  <c:v>1039.0999999999908</c:v>
                </c:pt>
                <c:pt idx="203">
                  <c:v>1039.1499999999908</c:v>
                </c:pt>
                <c:pt idx="204">
                  <c:v>1039.1999999999907</c:v>
                </c:pt>
                <c:pt idx="205">
                  <c:v>1039.2499999999907</c:v>
                </c:pt>
                <c:pt idx="206">
                  <c:v>1039.2999999999906</c:v>
                </c:pt>
                <c:pt idx="207">
                  <c:v>1039.3499999999906</c:v>
                </c:pt>
                <c:pt idx="208">
                  <c:v>1039.3999999999905</c:v>
                </c:pt>
                <c:pt idx="209">
                  <c:v>1039.4499999999905</c:v>
                </c:pt>
                <c:pt idx="210">
                  <c:v>1039.4999999999905</c:v>
                </c:pt>
                <c:pt idx="211">
                  <c:v>1039.5499999999904</c:v>
                </c:pt>
                <c:pt idx="212">
                  <c:v>1039.5999999999904</c:v>
                </c:pt>
                <c:pt idx="213">
                  <c:v>1039.6499999999903</c:v>
                </c:pt>
                <c:pt idx="214">
                  <c:v>1039.6999999999903</c:v>
                </c:pt>
                <c:pt idx="215">
                  <c:v>1039.7499999999902</c:v>
                </c:pt>
                <c:pt idx="216">
                  <c:v>1039.7999999999902</c:v>
                </c:pt>
                <c:pt idx="217">
                  <c:v>1039.8499999999901</c:v>
                </c:pt>
                <c:pt idx="218">
                  <c:v>1039.8999999999901</c:v>
                </c:pt>
                <c:pt idx="219">
                  <c:v>1039.94999999999</c:v>
                </c:pt>
                <c:pt idx="220">
                  <c:v>1039.99999999999</c:v>
                </c:pt>
                <c:pt idx="221">
                  <c:v>1040.04999999999</c:v>
                </c:pt>
                <c:pt idx="222">
                  <c:v>1040.0999999999899</c:v>
                </c:pt>
                <c:pt idx="223">
                  <c:v>1040.1499999999899</c:v>
                </c:pt>
                <c:pt idx="224">
                  <c:v>1040.1999999999898</c:v>
                </c:pt>
                <c:pt idx="225">
                  <c:v>1040.2499999999898</c:v>
                </c:pt>
                <c:pt idx="226">
                  <c:v>1040.2999999999897</c:v>
                </c:pt>
                <c:pt idx="227">
                  <c:v>1040.3499999999897</c:v>
                </c:pt>
                <c:pt idx="228">
                  <c:v>1040.3999999999896</c:v>
                </c:pt>
                <c:pt idx="229">
                  <c:v>1040.4499999999896</c:v>
                </c:pt>
                <c:pt idx="230">
                  <c:v>1040.4999999999895</c:v>
                </c:pt>
                <c:pt idx="231">
                  <c:v>1040.5499999999895</c:v>
                </c:pt>
                <c:pt idx="232">
                  <c:v>1040.5999999999894</c:v>
                </c:pt>
                <c:pt idx="233">
                  <c:v>1040.6499999999894</c:v>
                </c:pt>
                <c:pt idx="234">
                  <c:v>1040.6999999999894</c:v>
                </c:pt>
                <c:pt idx="235">
                  <c:v>1040.7499999999893</c:v>
                </c:pt>
                <c:pt idx="236">
                  <c:v>1040.7999999999893</c:v>
                </c:pt>
                <c:pt idx="237">
                  <c:v>1040.8499999999892</c:v>
                </c:pt>
                <c:pt idx="238">
                  <c:v>1040.8999999999892</c:v>
                </c:pt>
                <c:pt idx="239">
                  <c:v>1040.9499999999891</c:v>
                </c:pt>
                <c:pt idx="240">
                  <c:v>1040.9999999999891</c:v>
                </c:pt>
                <c:pt idx="241">
                  <c:v>1041.049999999989</c:v>
                </c:pt>
                <c:pt idx="242">
                  <c:v>1041.099999999989</c:v>
                </c:pt>
                <c:pt idx="243">
                  <c:v>1041.1499999999889</c:v>
                </c:pt>
                <c:pt idx="244">
                  <c:v>1041.1999999999889</c:v>
                </c:pt>
                <c:pt idx="245">
                  <c:v>1041.2499999999889</c:v>
                </c:pt>
                <c:pt idx="246">
                  <c:v>1041.2999999999888</c:v>
                </c:pt>
                <c:pt idx="247">
                  <c:v>1041.3499999999888</c:v>
                </c:pt>
                <c:pt idx="248">
                  <c:v>1041.3999999999887</c:v>
                </c:pt>
                <c:pt idx="249">
                  <c:v>1041.4499999999887</c:v>
                </c:pt>
                <c:pt idx="250">
                  <c:v>1041.4999999999886</c:v>
                </c:pt>
                <c:pt idx="251">
                  <c:v>1041.5499999999886</c:v>
                </c:pt>
                <c:pt idx="252">
                  <c:v>1041.5999999999885</c:v>
                </c:pt>
                <c:pt idx="253">
                  <c:v>1041.6499999999885</c:v>
                </c:pt>
                <c:pt idx="254">
                  <c:v>1041.6999999999884</c:v>
                </c:pt>
                <c:pt idx="255">
                  <c:v>1041.7499999999884</c:v>
                </c:pt>
                <c:pt idx="256">
                  <c:v>1041.7999999999884</c:v>
                </c:pt>
                <c:pt idx="257">
                  <c:v>1041.8499999999883</c:v>
                </c:pt>
                <c:pt idx="258">
                  <c:v>1041.8999999999883</c:v>
                </c:pt>
                <c:pt idx="259">
                  <c:v>1041.9499999999882</c:v>
                </c:pt>
                <c:pt idx="260">
                  <c:v>1041.9999999999882</c:v>
                </c:pt>
                <c:pt idx="261">
                  <c:v>1042.0499999999881</c:v>
                </c:pt>
                <c:pt idx="262">
                  <c:v>1042.0999999999881</c:v>
                </c:pt>
                <c:pt idx="263">
                  <c:v>1042.149999999988</c:v>
                </c:pt>
                <c:pt idx="264">
                  <c:v>1042.199999999988</c:v>
                </c:pt>
                <c:pt idx="265">
                  <c:v>1042.2499999999879</c:v>
                </c:pt>
                <c:pt idx="266">
                  <c:v>1042.2999999999879</c:v>
                </c:pt>
                <c:pt idx="267">
                  <c:v>1042.3499999999879</c:v>
                </c:pt>
                <c:pt idx="268">
                  <c:v>1042.3999999999878</c:v>
                </c:pt>
                <c:pt idx="269">
                  <c:v>1042.4499999999878</c:v>
                </c:pt>
                <c:pt idx="270">
                  <c:v>1042.4999999999877</c:v>
                </c:pt>
                <c:pt idx="271">
                  <c:v>1042.5499999999877</c:v>
                </c:pt>
                <c:pt idx="272">
                  <c:v>1042.5999999999876</c:v>
                </c:pt>
                <c:pt idx="273">
                  <c:v>1042.6499999999876</c:v>
                </c:pt>
                <c:pt idx="274">
                  <c:v>1042.6999999999875</c:v>
                </c:pt>
                <c:pt idx="275">
                  <c:v>1042.7499999999875</c:v>
                </c:pt>
                <c:pt idx="276">
                  <c:v>1042.7999999999874</c:v>
                </c:pt>
                <c:pt idx="277">
                  <c:v>1042.8499999999874</c:v>
                </c:pt>
                <c:pt idx="278">
                  <c:v>1042.8999999999874</c:v>
                </c:pt>
                <c:pt idx="279">
                  <c:v>1042.9499999999873</c:v>
                </c:pt>
                <c:pt idx="280">
                  <c:v>1042.9999999999873</c:v>
                </c:pt>
                <c:pt idx="281">
                  <c:v>1043.0499999999872</c:v>
                </c:pt>
                <c:pt idx="282">
                  <c:v>1043.0999999999872</c:v>
                </c:pt>
                <c:pt idx="283">
                  <c:v>1043.1499999999871</c:v>
                </c:pt>
                <c:pt idx="284">
                  <c:v>1043.1999999999871</c:v>
                </c:pt>
                <c:pt idx="285">
                  <c:v>1043.249999999987</c:v>
                </c:pt>
                <c:pt idx="286">
                  <c:v>1043.299999999987</c:v>
                </c:pt>
                <c:pt idx="287">
                  <c:v>1043.3499999999869</c:v>
                </c:pt>
                <c:pt idx="288">
                  <c:v>1043.3999999999869</c:v>
                </c:pt>
                <c:pt idx="289">
                  <c:v>1043.4499999999869</c:v>
                </c:pt>
                <c:pt idx="290">
                  <c:v>1043.4999999999868</c:v>
                </c:pt>
                <c:pt idx="291">
                  <c:v>1043.5499999999868</c:v>
                </c:pt>
                <c:pt idx="292">
                  <c:v>1043.5999999999867</c:v>
                </c:pt>
                <c:pt idx="293">
                  <c:v>1043.6499999999867</c:v>
                </c:pt>
                <c:pt idx="294">
                  <c:v>1043.6999999999866</c:v>
                </c:pt>
                <c:pt idx="295">
                  <c:v>1043.7499999999866</c:v>
                </c:pt>
                <c:pt idx="296">
                  <c:v>1043.7999999999865</c:v>
                </c:pt>
                <c:pt idx="297">
                  <c:v>1043.8499999999865</c:v>
                </c:pt>
                <c:pt idx="298">
                  <c:v>1043.8999999999864</c:v>
                </c:pt>
                <c:pt idx="299">
                  <c:v>1043.9499999999864</c:v>
                </c:pt>
                <c:pt idx="300">
                  <c:v>1043.9999999999864</c:v>
                </c:pt>
                <c:pt idx="301">
                  <c:v>1044.0499999999863</c:v>
                </c:pt>
                <c:pt idx="302">
                  <c:v>1044.0999999999863</c:v>
                </c:pt>
                <c:pt idx="303">
                  <c:v>1044.1499999999862</c:v>
                </c:pt>
                <c:pt idx="304">
                  <c:v>1044.1999999999862</c:v>
                </c:pt>
                <c:pt idx="305">
                  <c:v>1044.2499999999861</c:v>
                </c:pt>
                <c:pt idx="306">
                  <c:v>1044.2999999999861</c:v>
                </c:pt>
                <c:pt idx="307">
                  <c:v>1044.349999999986</c:v>
                </c:pt>
                <c:pt idx="308">
                  <c:v>1044.399999999986</c:v>
                </c:pt>
                <c:pt idx="309">
                  <c:v>1044.4499999999859</c:v>
                </c:pt>
                <c:pt idx="310">
                  <c:v>1044.4999999999859</c:v>
                </c:pt>
                <c:pt idx="311">
                  <c:v>1044.5499999999859</c:v>
                </c:pt>
                <c:pt idx="312">
                  <c:v>1044.5999999999858</c:v>
                </c:pt>
                <c:pt idx="313">
                  <c:v>1044.6499999999858</c:v>
                </c:pt>
                <c:pt idx="314">
                  <c:v>1044.6999999999857</c:v>
                </c:pt>
                <c:pt idx="315">
                  <c:v>1044.7499999999857</c:v>
                </c:pt>
                <c:pt idx="316">
                  <c:v>1044.7999999999856</c:v>
                </c:pt>
                <c:pt idx="317">
                  <c:v>1044.8499999999856</c:v>
                </c:pt>
                <c:pt idx="318">
                  <c:v>1044.8999999999855</c:v>
                </c:pt>
                <c:pt idx="319">
                  <c:v>1044.9499999999855</c:v>
                </c:pt>
                <c:pt idx="320">
                  <c:v>1044.9999999999854</c:v>
                </c:pt>
                <c:pt idx="321">
                  <c:v>1045.0499999999854</c:v>
                </c:pt>
                <c:pt idx="322">
                  <c:v>1045.0999999999854</c:v>
                </c:pt>
                <c:pt idx="323">
                  <c:v>1045.1499999999853</c:v>
                </c:pt>
                <c:pt idx="324">
                  <c:v>1045.1999999999853</c:v>
                </c:pt>
                <c:pt idx="325">
                  <c:v>1045.2499999999852</c:v>
                </c:pt>
                <c:pt idx="326">
                  <c:v>1045.2999999999852</c:v>
                </c:pt>
                <c:pt idx="327">
                  <c:v>1045.3499999999851</c:v>
                </c:pt>
                <c:pt idx="328">
                  <c:v>1045.3999999999851</c:v>
                </c:pt>
                <c:pt idx="329">
                  <c:v>1045.449999999985</c:v>
                </c:pt>
                <c:pt idx="330">
                  <c:v>1045.499999999985</c:v>
                </c:pt>
                <c:pt idx="331">
                  <c:v>1045.5499999999849</c:v>
                </c:pt>
                <c:pt idx="332">
                  <c:v>1045.5999999999849</c:v>
                </c:pt>
                <c:pt idx="333">
                  <c:v>1045.6499999999849</c:v>
                </c:pt>
                <c:pt idx="334">
                  <c:v>1045.6999999999848</c:v>
                </c:pt>
                <c:pt idx="335">
                  <c:v>1045.7499999999848</c:v>
                </c:pt>
                <c:pt idx="336">
                  <c:v>1045.7999999999847</c:v>
                </c:pt>
                <c:pt idx="337">
                  <c:v>1045.8499999999847</c:v>
                </c:pt>
                <c:pt idx="338">
                  <c:v>1045.8999999999846</c:v>
                </c:pt>
                <c:pt idx="339">
                  <c:v>1045.9499999999846</c:v>
                </c:pt>
                <c:pt idx="340">
                  <c:v>1045.9999999999845</c:v>
                </c:pt>
                <c:pt idx="341">
                  <c:v>1046.0499999999845</c:v>
                </c:pt>
                <c:pt idx="342">
                  <c:v>1046.0999999999844</c:v>
                </c:pt>
                <c:pt idx="343">
                  <c:v>1046.1499999999844</c:v>
                </c:pt>
                <c:pt idx="344">
                  <c:v>1046.1999999999844</c:v>
                </c:pt>
                <c:pt idx="345">
                  <c:v>1046.2499999999843</c:v>
                </c:pt>
                <c:pt idx="346">
                  <c:v>1046.2999999999843</c:v>
                </c:pt>
                <c:pt idx="347">
                  <c:v>1046.3499999999842</c:v>
                </c:pt>
                <c:pt idx="348">
                  <c:v>1046.3999999999842</c:v>
                </c:pt>
                <c:pt idx="349">
                  <c:v>1046.4499999999841</c:v>
                </c:pt>
                <c:pt idx="350">
                  <c:v>1046.4999999999841</c:v>
                </c:pt>
                <c:pt idx="351">
                  <c:v>1046.549999999984</c:v>
                </c:pt>
                <c:pt idx="352">
                  <c:v>1046.599999999984</c:v>
                </c:pt>
                <c:pt idx="353">
                  <c:v>1046.6499999999839</c:v>
                </c:pt>
                <c:pt idx="354">
                  <c:v>1046.6999999999839</c:v>
                </c:pt>
                <c:pt idx="355">
                  <c:v>1046.7499999999839</c:v>
                </c:pt>
                <c:pt idx="356">
                  <c:v>1046.7999999999838</c:v>
                </c:pt>
                <c:pt idx="357">
                  <c:v>1046.8499999999838</c:v>
                </c:pt>
                <c:pt idx="358">
                  <c:v>1046.8999999999837</c:v>
                </c:pt>
                <c:pt idx="359">
                  <c:v>1046.9499999999837</c:v>
                </c:pt>
                <c:pt idx="360">
                  <c:v>1046.9999999999836</c:v>
                </c:pt>
                <c:pt idx="361">
                  <c:v>1047.0499999999836</c:v>
                </c:pt>
                <c:pt idx="362">
                  <c:v>1047.0999999999835</c:v>
                </c:pt>
                <c:pt idx="363">
                  <c:v>1047.1499999999835</c:v>
                </c:pt>
                <c:pt idx="364">
                  <c:v>1047.1999999999834</c:v>
                </c:pt>
                <c:pt idx="365">
                  <c:v>1047.2499999999834</c:v>
                </c:pt>
                <c:pt idx="366">
                  <c:v>1047.2999999999834</c:v>
                </c:pt>
                <c:pt idx="367">
                  <c:v>1047.3499999999833</c:v>
                </c:pt>
                <c:pt idx="368">
                  <c:v>1047.3999999999833</c:v>
                </c:pt>
                <c:pt idx="369">
                  <c:v>1047.4499999999832</c:v>
                </c:pt>
                <c:pt idx="370">
                  <c:v>1047.4999999999832</c:v>
                </c:pt>
                <c:pt idx="371">
                  <c:v>1047.5499999999831</c:v>
                </c:pt>
                <c:pt idx="372">
                  <c:v>1047.5999999999831</c:v>
                </c:pt>
                <c:pt idx="373">
                  <c:v>1047.649999999983</c:v>
                </c:pt>
                <c:pt idx="374">
                  <c:v>1047.699999999983</c:v>
                </c:pt>
                <c:pt idx="375">
                  <c:v>1047.7499999999829</c:v>
                </c:pt>
                <c:pt idx="376">
                  <c:v>1047.7999999999829</c:v>
                </c:pt>
                <c:pt idx="377">
                  <c:v>1047.8499999999829</c:v>
                </c:pt>
                <c:pt idx="378">
                  <c:v>1047.8999999999828</c:v>
                </c:pt>
                <c:pt idx="379">
                  <c:v>1047.9499999999828</c:v>
                </c:pt>
                <c:pt idx="380">
                  <c:v>1047.9999999999827</c:v>
                </c:pt>
                <c:pt idx="381">
                  <c:v>1048.0499999999827</c:v>
                </c:pt>
                <c:pt idx="382">
                  <c:v>1048.0999999999826</c:v>
                </c:pt>
                <c:pt idx="383">
                  <c:v>1048.1499999999826</c:v>
                </c:pt>
                <c:pt idx="384">
                  <c:v>1048.1999999999825</c:v>
                </c:pt>
                <c:pt idx="385">
                  <c:v>1048.2499999999825</c:v>
                </c:pt>
                <c:pt idx="386">
                  <c:v>1048.2999999999824</c:v>
                </c:pt>
                <c:pt idx="387">
                  <c:v>1048.3499999999824</c:v>
                </c:pt>
                <c:pt idx="388">
                  <c:v>1048.3999999999824</c:v>
                </c:pt>
                <c:pt idx="389">
                  <c:v>1048.4499999999823</c:v>
                </c:pt>
                <c:pt idx="390">
                  <c:v>1048.4999999999823</c:v>
                </c:pt>
                <c:pt idx="391">
                  <c:v>1048.5499999999822</c:v>
                </c:pt>
                <c:pt idx="392">
                  <c:v>1048.5999999999822</c:v>
                </c:pt>
                <c:pt idx="393">
                  <c:v>1048.6499999999821</c:v>
                </c:pt>
                <c:pt idx="394">
                  <c:v>1048.6999999999821</c:v>
                </c:pt>
                <c:pt idx="395">
                  <c:v>1048.749999999982</c:v>
                </c:pt>
                <c:pt idx="396">
                  <c:v>1048.799999999982</c:v>
                </c:pt>
                <c:pt idx="397">
                  <c:v>1048.8499999999819</c:v>
                </c:pt>
                <c:pt idx="398">
                  <c:v>1048.8999999999819</c:v>
                </c:pt>
                <c:pt idx="399">
                  <c:v>1048.9499999999819</c:v>
                </c:pt>
                <c:pt idx="400">
                  <c:v>1048.9999999999818</c:v>
                </c:pt>
                <c:pt idx="401">
                  <c:v>1049.0499999999818</c:v>
                </c:pt>
                <c:pt idx="402">
                  <c:v>1049.0999999999817</c:v>
                </c:pt>
                <c:pt idx="403">
                  <c:v>1049.1499999999817</c:v>
                </c:pt>
                <c:pt idx="404">
                  <c:v>1049.1999999999816</c:v>
                </c:pt>
                <c:pt idx="405">
                  <c:v>1049.2499999999816</c:v>
                </c:pt>
                <c:pt idx="406">
                  <c:v>1049.2999999999815</c:v>
                </c:pt>
                <c:pt idx="407">
                  <c:v>1049.3499999999815</c:v>
                </c:pt>
                <c:pt idx="408">
                  <c:v>1049.3999999999814</c:v>
                </c:pt>
                <c:pt idx="409">
                  <c:v>1049.4499999999814</c:v>
                </c:pt>
                <c:pt idx="410">
                  <c:v>1049.4999999999814</c:v>
                </c:pt>
                <c:pt idx="411">
                  <c:v>1049.5499999999813</c:v>
                </c:pt>
                <c:pt idx="412">
                  <c:v>1049.5999999999813</c:v>
                </c:pt>
                <c:pt idx="413">
                  <c:v>1049.6499999999812</c:v>
                </c:pt>
                <c:pt idx="414">
                  <c:v>1049.6999999999812</c:v>
                </c:pt>
                <c:pt idx="415">
                  <c:v>1049.7499999999811</c:v>
                </c:pt>
                <c:pt idx="416">
                  <c:v>1049.7999999999811</c:v>
                </c:pt>
                <c:pt idx="417">
                  <c:v>1049.849999999981</c:v>
                </c:pt>
                <c:pt idx="418">
                  <c:v>1049.899999999981</c:v>
                </c:pt>
                <c:pt idx="419">
                  <c:v>1049.9499999999809</c:v>
                </c:pt>
                <c:pt idx="420">
                  <c:v>1049.9999999999809</c:v>
                </c:pt>
                <c:pt idx="421">
                  <c:v>1050.0499999999809</c:v>
                </c:pt>
                <c:pt idx="422">
                  <c:v>1050.0999999999808</c:v>
                </c:pt>
                <c:pt idx="423">
                  <c:v>1050.1499999999808</c:v>
                </c:pt>
                <c:pt idx="424">
                  <c:v>1050.1999999999807</c:v>
                </c:pt>
                <c:pt idx="425">
                  <c:v>1050.2499999999807</c:v>
                </c:pt>
                <c:pt idx="426">
                  <c:v>1050.2999999999806</c:v>
                </c:pt>
                <c:pt idx="427">
                  <c:v>1050.3499999999806</c:v>
                </c:pt>
                <c:pt idx="428">
                  <c:v>1050.3999999999805</c:v>
                </c:pt>
                <c:pt idx="429">
                  <c:v>1050.4499999999805</c:v>
                </c:pt>
                <c:pt idx="430">
                  <c:v>1050.4999999999804</c:v>
                </c:pt>
                <c:pt idx="431">
                  <c:v>1050.5499999999804</c:v>
                </c:pt>
                <c:pt idx="432">
                  <c:v>1050.5999999999804</c:v>
                </c:pt>
                <c:pt idx="433">
                  <c:v>1050.6499999999803</c:v>
                </c:pt>
                <c:pt idx="434">
                  <c:v>1050.6999999999803</c:v>
                </c:pt>
                <c:pt idx="435">
                  <c:v>1050.7499999999802</c:v>
                </c:pt>
                <c:pt idx="436">
                  <c:v>1050.7999999999802</c:v>
                </c:pt>
                <c:pt idx="437">
                  <c:v>1050.8499999999801</c:v>
                </c:pt>
                <c:pt idx="438">
                  <c:v>1050.8999999999801</c:v>
                </c:pt>
                <c:pt idx="439">
                  <c:v>1050.94999999998</c:v>
                </c:pt>
                <c:pt idx="440">
                  <c:v>1050.99999999998</c:v>
                </c:pt>
                <c:pt idx="441">
                  <c:v>1051.0499999999799</c:v>
                </c:pt>
                <c:pt idx="442">
                  <c:v>1051.0999999999799</c:v>
                </c:pt>
                <c:pt idx="443">
                  <c:v>1051.1499999999799</c:v>
                </c:pt>
                <c:pt idx="444">
                  <c:v>1051.1999999999798</c:v>
                </c:pt>
                <c:pt idx="445">
                  <c:v>1051.2499999999798</c:v>
                </c:pt>
                <c:pt idx="446">
                  <c:v>1051.2999999999797</c:v>
                </c:pt>
                <c:pt idx="447">
                  <c:v>1051.3499999999797</c:v>
                </c:pt>
                <c:pt idx="448">
                  <c:v>1051.3999999999796</c:v>
                </c:pt>
                <c:pt idx="449">
                  <c:v>1051.4499999999796</c:v>
                </c:pt>
                <c:pt idx="450">
                  <c:v>1051.4999999999795</c:v>
                </c:pt>
                <c:pt idx="451">
                  <c:v>1051.5499999999795</c:v>
                </c:pt>
                <c:pt idx="452">
                  <c:v>1051.5999999999794</c:v>
                </c:pt>
                <c:pt idx="453">
                  <c:v>1051.6499999999794</c:v>
                </c:pt>
                <c:pt idx="454">
                  <c:v>1051.6999999999794</c:v>
                </c:pt>
                <c:pt idx="455">
                  <c:v>1051.7499999999793</c:v>
                </c:pt>
                <c:pt idx="456">
                  <c:v>1051.7999999999793</c:v>
                </c:pt>
                <c:pt idx="457">
                  <c:v>1051.8499999999792</c:v>
                </c:pt>
                <c:pt idx="458">
                  <c:v>1051.8999999999792</c:v>
                </c:pt>
                <c:pt idx="459">
                  <c:v>1051.9499999999791</c:v>
                </c:pt>
                <c:pt idx="460">
                  <c:v>1051.9999999999791</c:v>
                </c:pt>
                <c:pt idx="461">
                  <c:v>1052.049999999979</c:v>
                </c:pt>
                <c:pt idx="462">
                  <c:v>1052.099999999979</c:v>
                </c:pt>
                <c:pt idx="463">
                  <c:v>1052.1499999999789</c:v>
                </c:pt>
                <c:pt idx="464">
                  <c:v>1052.1999999999789</c:v>
                </c:pt>
                <c:pt idx="465">
                  <c:v>1052.2499999999789</c:v>
                </c:pt>
                <c:pt idx="466">
                  <c:v>1052.2999999999788</c:v>
                </c:pt>
                <c:pt idx="467">
                  <c:v>1052.3499999999788</c:v>
                </c:pt>
                <c:pt idx="468">
                  <c:v>1052.3999999999787</c:v>
                </c:pt>
                <c:pt idx="469">
                  <c:v>1052.4499999999787</c:v>
                </c:pt>
                <c:pt idx="470">
                  <c:v>1052.4999999999786</c:v>
                </c:pt>
                <c:pt idx="471">
                  <c:v>1052.5499999999786</c:v>
                </c:pt>
                <c:pt idx="472">
                  <c:v>1052.5999999999785</c:v>
                </c:pt>
                <c:pt idx="473">
                  <c:v>1052.6499999999785</c:v>
                </c:pt>
                <c:pt idx="474">
                  <c:v>1052.6999999999784</c:v>
                </c:pt>
                <c:pt idx="475">
                  <c:v>1052.7499999999784</c:v>
                </c:pt>
                <c:pt idx="476">
                  <c:v>1052.7999999999784</c:v>
                </c:pt>
                <c:pt idx="477">
                  <c:v>1052.8499999999783</c:v>
                </c:pt>
                <c:pt idx="478">
                  <c:v>1052.8999999999783</c:v>
                </c:pt>
                <c:pt idx="479">
                  <c:v>1052.9499999999782</c:v>
                </c:pt>
                <c:pt idx="480">
                  <c:v>1052.9999999999782</c:v>
                </c:pt>
                <c:pt idx="481">
                  <c:v>1053.0499999999781</c:v>
                </c:pt>
                <c:pt idx="482">
                  <c:v>1053.0999999999781</c:v>
                </c:pt>
                <c:pt idx="483">
                  <c:v>1053.149999999978</c:v>
                </c:pt>
                <c:pt idx="484">
                  <c:v>1053.199999999978</c:v>
                </c:pt>
                <c:pt idx="485">
                  <c:v>1053.2499999999779</c:v>
                </c:pt>
                <c:pt idx="486">
                  <c:v>1053.2999999999779</c:v>
                </c:pt>
                <c:pt idx="487">
                  <c:v>1053.3499999999779</c:v>
                </c:pt>
                <c:pt idx="488">
                  <c:v>1053.3999999999778</c:v>
                </c:pt>
                <c:pt idx="489">
                  <c:v>1053.4499999999778</c:v>
                </c:pt>
                <c:pt idx="490">
                  <c:v>1053.4999999999777</c:v>
                </c:pt>
                <c:pt idx="491">
                  <c:v>1053.5499999999777</c:v>
                </c:pt>
                <c:pt idx="492">
                  <c:v>1053.5999999999776</c:v>
                </c:pt>
                <c:pt idx="493">
                  <c:v>1053.6499999999776</c:v>
                </c:pt>
                <c:pt idx="494">
                  <c:v>1053.6999999999775</c:v>
                </c:pt>
                <c:pt idx="495">
                  <c:v>1053.7499999999775</c:v>
                </c:pt>
                <c:pt idx="496">
                  <c:v>1053.7999999999774</c:v>
                </c:pt>
                <c:pt idx="497">
                  <c:v>1053.8499999999774</c:v>
                </c:pt>
                <c:pt idx="498">
                  <c:v>1053.8999999999774</c:v>
                </c:pt>
                <c:pt idx="499">
                  <c:v>1053.9499999999773</c:v>
                </c:pt>
                <c:pt idx="500">
                  <c:v>1053.9999999999773</c:v>
                </c:pt>
              </c:numCache>
            </c:numRef>
          </c:xVal>
          <c:yVal>
            <c:numRef>
              <c:f>Chlorine!$B$12:$B$1113</c:f>
              <c:numCache>
                <c:formatCode>General</c:formatCode>
                <c:ptCount val="1102"/>
                <c:pt idx="0">
                  <c:v>36</c:v>
                </c:pt>
                <c:pt idx="1">
                  <c:v>41</c:v>
                </c:pt>
                <c:pt idx="2">
                  <c:v>42</c:v>
                </c:pt>
                <c:pt idx="3">
                  <c:v>47</c:v>
                </c:pt>
                <c:pt idx="4">
                  <c:v>46</c:v>
                </c:pt>
                <c:pt idx="5">
                  <c:v>53</c:v>
                </c:pt>
                <c:pt idx="6">
                  <c:v>36</c:v>
                </c:pt>
                <c:pt idx="7">
                  <c:v>44</c:v>
                </c:pt>
                <c:pt idx="8">
                  <c:v>45</c:v>
                </c:pt>
                <c:pt idx="9">
                  <c:v>49</c:v>
                </c:pt>
                <c:pt idx="10">
                  <c:v>53</c:v>
                </c:pt>
                <c:pt idx="11">
                  <c:v>41</c:v>
                </c:pt>
                <c:pt idx="12">
                  <c:v>48</c:v>
                </c:pt>
                <c:pt idx="13">
                  <c:v>31</c:v>
                </c:pt>
                <c:pt idx="14">
                  <c:v>50</c:v>
                </c:pt>
                <c:pt idx="15">
                  <c:v>48</c:v>
                </c:pt>
                <c:pt idx="16">
                  <c:v>31</c:v>
                </c:pt>
                <c:pt idx="17">
                  <c:v>49</c:v>
                </c:pt>
                <c:pt idx="18">
                  <c:v>44</c:v>
                </c:pt>
                <c:pt idx="19">
                  <c:v>38</c:v>
                </c:pt>
                <c:pt idx="20">
                  <c:v>45</c:v>
                </c:pt>
                <c:pt idx="21">
                  <c:v>41</c:v>
                </c:pt>
                <c:pt idx="22">
                  <c:v>44</c:v>
                </c:pt>
                <c:pt idx="23">
                  <c:v>38</c:v>
                </c:pt>
                <c:pt idx="24">
                  <c:v>51</c:v>
                </c:pt>
                <c:pt idx="25">
                  <c:v>45</c:v>
                </c:pt>
                <c:pt idx="26">
                  <c:v>48</c:v>
                </c:pt>
                <c:pt idx="27">
                  <c:v>33</c:v>
                </c:pt>
                <c:pt idx="28">
                  <c:v>39</c:v>
                </c:pt>
                <c:pt idx="29">
                  <c:v>48</c:v>
                </c:pt>
                <c:pt idx="30">
                  <c:v>43</c:v>
                </c:pt>
                <c:pt idx="31">
                  <c:v>47</c:v>
                </c:pt>
                <c:pt idx="32">
                  <c:v>42</c:v>
                </c:pt>
                <c:pt idx="33">
                  <c:v>49</c:v>
                </c:pt>
                <c:pt idx="34">
                  <c:v>35</c:v>
                </c:pt>
                <c:pt idx="35">
                  <c:v>48</c:v>
                </c:pt>
                <c:pt idx="36">
                  <c:v>40</c:v>
                </c:pt>
                <c:pt idx="37">
                  <c:v>37</c:v>
                </c:pt>
                <c:pt idx="38">
                  <c:v>38</c:v>
                </c:pt>
                <c:pt idx="39">
                  <c:v>34</c:v>
                </c:pt>
                <c:pt idx="40">
                  <c:v>45</c:v>
                </c:pt>
                <c:pt idx="41">
                  <c:v>57</c:v>
                </c:pt>
                <c:pt idx="42">
                  <c:v>36</c:v>
                </c:pt>
                <c:pt idx="43">
                  <c:v>45</c:v>
                </c:pt>
                <c:pt idx="44">
                  <c:v>45</c:v>
                </c:pt>
                <c:pt idx="45">
                  <c:v>45</c:v>
                </c:pt>
                <c:pt idx="46">
                  <c:v>41</c:v>
                </c:pt>
                <c:pt idx="47">
                  <c:v>51</c:v>
                </c:pt>
                <c:pt idx="48">
                  <c:v>44</c:v>
                </c:pt>
                <c:pt idx="49">
                  <c:v>41</c:v>
                </c:pt>
                <c:pt idx="50">
                  <c:v>39</c:v>
                </c:pt>
                <c:pt idx="51">
                  <c:v>30</c:v>
                </c:pt>
                <c:pt idx="52">
                  <c:v>33</c:v>
                </c:pt>
                <c:pt idx="53">
                  <c:v>47</c:v>
                </c:pt>
                <c:pt idx="54">
                  <c:v>47</c:v>
                </c:pt>
                <c:pt idx="55">
                  <c:v>44</c:v>
                </c:pt>
                <c:pt idx="56">
                  <c:v>40</c:v>
                </c:pt>
                <c:pt idx="57">
                  <c:v>53</c:v>
                </c:pt>
                <c:pt idx="58">
                  <c:v>41</c:v>
                </c:pt>
                <c:pt idx="59">
                  <c:v>50</c:v>
                </c:pt>
                <c:pt idx="60">
                  <c:v>44</c:v>
                </c:pt>
                <c:pt idx="61">
                  <c:v>37</c:v>
                </c:pt>
                <c:pt idx="62">
                  <c:v>41</c:v>
                </c:pt>
                <c:pt idx="63">
                  <c:v>41</c:v>
                </c:pt>
                <c:pt idx="64">
                  <c:v>38</c:v>
                </c:pt>
                <c:pt idx="65">
                  <c:v>32</c:v>
                </c:pt>
                <c:pt idx="66">
                  <c:v>34</c:v>
                </c:pt>
                <c:pt idx="67">
                  <c:v>47</c:v>
                </c:pt>
                <c:pt idx="68">
                  <c:v>56</c:v>
                </c:pt>
                <c:pt idx="69">
                  <c:v>37</c:v>
                </c:pt>
                <c:pt idx="70">
                  <c:v>41</c:v>
                </c:pt>
                <c:pt idx="71">
                  <c:v>41</c:v>
                </c:pt>
                <c:pt idx="72">
                  <c:v>43</c:v>
                </c:pt>
                <c:pt idx="73">
                  <c:v>41</c:v>
                </c:pt>
                <c:pt idx="74">
                  <c:v>37</c:v>
                </c:pt>
                <c:pt idx="75">
                  <c:v>42</c:v>
                </c:pt>
                <c:pt idx="76">
                  <c:v>40</c:v>
                </c:pt>
                <c:pt idx="77">
                  <c:v>46</c:v>
                </c:pt>
                <c:pt idx="78">
                  <c:v>40</c:v>
                </c:pt>
                <c:pt idx="79">
                  <c:v>58</c:v>
                </c:pt>
                <c:pt idx="80">
                  <c:v>40</c:v>
                </c:pt>
                <c:pt idx="81">
                  <c:v>38</c:v>
                </c:pt>
                <c:pt idx="82">
                  <c:v>40</c:v>
                </c:pt>
                <c:pt idx="83">
                  <c:v>40</c:v>
                </c:pt>
                <c:pt idx="84">
                  <c:v>46</c:v>
                </c:pt>
                <c:pt idx="85">
                  <c:v>41</c:v>
                </c:pt>
                <c:pt idx="86">
                  <c:v>38</c:v>
                </c:pt>
                <c:pt idx="87">
                  <c:v>46</c:v>
                </c:pt>
                <c:pt idx="88">
                  <c:v>37</c:v>
                </c:pt>
                <c:pt idx="89">
                  <c:v>46</c:v>
                </c:pt>
                <c:pt idx="90">
                  <c:v>40</c:v>
                </c:pt>
                <c:pt idx="91">
                  <c:v>45</c:v>
                </c:pt>
                <c:pt idx="92">
                  <c:v>44</c:v>
                </c:pt>
                <c:pt idx="93">
                  <c:v>49</c:v>
                </c:pt>
                <c:pt idx="94">
                  <c:v>40</c:v>
                </c:pt>
                <c:pt idx="95">
                  <c:v>51</c:v>
                </c:pt>
                <c:pt idx="96">
                  <c:v>35</c:v>
                </c:pt>
                <c:pt idx="97">
                  <c:v>41</c:v>
                </c:pt>
                <c:pt idx="98">
                  <c:v>44</c:v>
                </c:pt>
                <c:pt idx="99">
                  <c:v>27</c:v>
                </c:pt>
                <c:pt idx="100">
                  <c:v>38</c:v>
                </c:pt>
                <c:pt idx="101">
                  <c:v>42</c:v>
                </c:pt>
                <c:pt idx="102">
                  <c:v>31</c:v>
                </c:pt>
                <c:pt idx="103">
                  <c:v>47</c:v>
                </c:pt>
                <c:pt idx="104">
                  <c:v>47</c:v>
                </c:pt>
                <c:pt idx="105">
                  <c:v>37</c:v>
                </c:pt>
                <c:pt idx="106">
                  <c:v>48</c:v>
                </c:pt>
                <c:pt idx="107">
                  <c:v>32</c:v>
                </c:pt>
                <c:pt idx="108">
                  <c:v>37</c:v>
                </c:pt>
                <c:pt idx="109">
                  <c:v>27</c:v>
                </c:pt>
                <c:pt idx="110">
                  <c:v>50</c:v>
                </c:pt>
                <c:pt idx="111">
                  <c:v>40</c:v>
                </c:pt>
                <c:pt idx="112">
                  <c:v>44</c:v>
                </c:pt>
                <c:pt idx="113">
                  <c:v>35</c:v>
                </c:pt>
                <c:pt idx="114">
                  <c:v>35</c:v>
                </c:pt>
                <c:pt idx="115">
                  <c:v>34</c:v>
                </c:pt>
                <c:pt idx="116">
                  <c:v>31</c:v>
                </c:pt>
                <c:pt idx="117">
                  <c:v>46</c:v>
                </c:pt>
                <c:pt idx="118">
                  <c:v>47</c:v>
                </c:pt>
                <c:pt idx="119">
                  <c:v>35</c:v>
                </c:pt>
                <c:pt idx="120">
                  <c:v>48</c:v>
                </c:pt>
                <c:pt idx="121">
                  <c:v>36</c:v>
                </c:pt>
                <c:pt idx="122">
                  <c:v>52</c:v>
                </c:pt>
                <c:pt idx="123">
                  <c:v>55</c:v>
                </c:pt>
                <c:pt idx="124">
                  <c:v>54</c:v>
                </c:pt>
                <c:pt idx="125">
                  <c:v>44</c:v>
                </c:pt>
                <c:pt idx="126">
                  <c:v>38</c:v>
                </c:pt>
                <c:pt idx="127">
                  <c:v>46</c:v>
                </c:pt>
                <c:pt idx="128">
                  <c:v>52</c:v>
                </c:pt>
                <c:pt idx="129">
                  <c:v>35</c:v>
                </c:pt>
                <c:pt idx="130">
                  <c:v>51</c:v>
                </c:pt>
                <c:pt idx="131">
                  <c:v>51</c:v>
                </c:pt>
                <c:pt idx="132">
                  <c:v>50</c:v>
                </c:pt>
                <c:pt idx="133">
                  <c:v>43</c:v>
                </c:pt>
                <c:pt idx="134">
                  <c:v>52</c:v>
                </c:pt>
                <c:pt idx="135">
                  <c:v>58</c:v>
                </c:pt>
                <c:pt idx="136">
                  <c:v>48</c:v>
                </c:pt>
                <c:pt idx="137">
                  <c:v>47</c:v>
                </c:pt>
                <c:pt idx="138">
                  <c:v>46</c:v>
                </c:pt>
                <c:pt idx="139">
                  <c:v>49</c:v>
                </c:pt>
                <c:pt idx="140">
                  <c:v>53</c:v>
                </c:pt>
                <c:pt idx="141">
                  <c:v>65</c:v>
                </c:pt>
                <c:pt idx="142">
                  <c:v>56</c:v>
                </c:pt>
                <c:pt idx="143">
                  <c:v>58</c:v>
                </c:pt>
                <c:pt idx="144">
                  <c:v>53</c:v>
                </c:pt>
                <c:pt idx="145">
                  <c:v>75</c:v>
                </c:pt>
                <c:pt idx="146">
                  <c:v>80</c:v>
                </c:pt>
                <c:pt idx="147">
                  <c:v>83</c:v>
                </c:pt>
                <c:pt idx="148">
                  <c:v>79</c:v>
                </c:pt>
                <c:pt idx="149">
                  <c:v>76</c:v>
                </c:pt>
                <c:pt idx="150">
                  <c:v>82</c:v>
                </c:pt>
                <c:pt idx="151">
                  <c:v>75</c:v>
                </c:pt>
                <c:pt idx="152">
                  <c:v>90</c:v>
                </c:pt>
                <c:pt idx="153">
                  <c:v>104</c:v>
                </c:pt>
                <c:pt idx="154">
                  <c:v>101</c:v>
                </c:pt>
                <c:pt idx="155">
                  <c:v>116</c:v>
                </c:pt>
                <c:pt idx="156">
                  <c:v>113</c:v>
                </c:pt>
                <c:pt idx="157">
                  <c:v>128</c:v>
                </c:pt>
                <c:pt idx="158">
                  <c:v>147</c:v>
                </c:pt>
                <c:pt idx="159">
                  <c:v>135</c:v>
                </c:pt>
                <c:pt idx="160">
                  <c:v>132</c:v>
                </c:pt>
                <c:pt idx="161">
                  <c:v>135</c:v>
                </c:pt>
                <c:pt idx="162">
                  <c:v>145</c:v>
                </c:pt>
                <c:pt idx="163">
                  <c:v>116</c:v>
                </c:pt>
                <c:pt idx="164">
                  <c:v>145</c:v>
                </c:pt>
                <c:pt idx="165">
                  <c:v>164</c:v>
                </c:pt>
                <c:pt idx="166">
                  <c:v>164</c:v>
                </c:pt>
                <c:pt idx="167">
                  <c:v>145</c:v>
                </c:pt>
                <c:pt idx="168">
                  <c:v>160</c:v>
                </c:pt>
                <c:pt idx="169">
                  <c:v>158</c:v>
                </c:pt>
                <c:pt idx="170">
                  <c:v>157</c:v>
                </c:pt>
                <c:pt idx="171">
                  <c:v>178</c:v>
                </c:pt>
                <c:pt idx="172">
                  <c:v>156</c:v>
                </c:pt>
                <c:pt idx="173">
                  <c:v>180</c:v>
                </c:pt>
                <c:pt idx="174">
                  <c:v>169</c:v>
                </c:pt>
                <c:pt idx="175">
                  <c:v>195</c:v>
                </c:pt>
                <c:pt idx="176">
                  <c:v>177</c:v>
                </c:pt>
                <c:pt idx="177">
                  <c:v>185</c:v>
                </c:pt>
                <c:pt idx="178">
                  <c:v>188</c:v>
                </c:pt>
                <c:pt idx="179">
                  <c:v>181</c:v>
                </c:pt>
                <c:pt idx="180">
                  <c:v>204</c:v>
                </c:pt>
                <c:pt idx="181">
                  <c:v>216</c:v>
                </c:pt>
                <c:pt idx="182">
                  <c:v>238</c:v>
                </c:pt>
                <c:pt idx="183">
                  <c:v>209</c:v>
                </c:pt>
                <c:pt idx="184">
                  <c:v>213</c:v>
                </c:pt>
                <c:pt idx="185">
                  <c:v>222</c:v>
                </c:pt>
                <c:pt idx="186">
                  <c:v>208</c:v>
                </c:pt>
                <c:pt idx="187">
                  <c:v>235</c:v>
                </c:pt>
                <c:pt idx="188">
                  <c:v>231</c:v>
                </c:pt>
                <c:pt idx="189">
                  <c:v>222</c:v>
                </c:pt>
                <c:pt idx="190">
                  <c:v>248</c:v>
                </c:pt>
                <c:pt idx="191">
                  <c:v>263</c:v>
                </c:pt>
                <c:pt idx="192">
                  <c:v>249</c:v>
                </c:pt>
                <c:pt idx="193">
                  <c:v>246</c:v>
                </c:pt>
                <c:pt idx="194">
                  <c:v>234</c:v>
                </c:pt>
                <c:pt idx="195">
                  <c:v>273</c:v>
                </c:pt>
                <c:pt idx="196">
                  <c:v>285</c:v>
                </c:pt>
                <c:pt idx="197">
                  <c:v>266</c:v>
                </c:pt>
                <c:pt idx="198">
                  <c:v>296</c:v>
                </c:pt>
                <c:pt idx="199">
                  <c:v>266</c:v>
                </c:pt>
                <c:pt idx="200">
                  <c:v>277</c:v>
                </c:pt>
                <c:pt idx="201">
                  <c:v>245</c:v>
                </c:pt>
                <c:pt idx="202">
                  <c:v>265</c:v>
                </c:pt>
                <c:pt idx="203">
                  <c:v>284</c:v>
                </c:pt>
                <c:pt idx="204">
                  <c:v>259</c:v>
                </c:pt>
                <c:pt idx="205">
                  <c:v>258</c:v>
                </c:pt>
                <c:pt idx="206">
                  <c:v>247</c:v>
                </c:pt>
                <c:pt idx="207">
                  <c:v>242</c:v>
                </c:pt>
                <c:pt idx="208">
                  <c:v>255</c:v>
                </c:pt>
                <c:pt idx="209">
                  <c:v>218</c:v>
                </c:pt>
                <c:pt idx="210">
                  <c:v>211</c:v>
                </c:pt>
                <c:pt idx="211">
                  <c:v>241</c:v>
                </c:pt>
                <c:pt idx="212">
                  <c:v>195</c:v>
                </c:pt>
                <c:pt idx="213">
                  <c:v>220</c:v>
                </c:pt>
                <c:pt idx="214">
                  <c:v>177</c:v>
                </c:pt>
                <c:pt idx="215">
                  <c:v>198</c:v>
                </c:pt>
                <c:pt idx="216">
                  <c:v>168</c:v>
                </c:pt>
                <c:pt idx="217">
                  <c:v>179</c:v>
                </c:pt>
                <c:pt idx="218">
                  <c:v>149</c:v>
                </c:pt>
                <c:pt idx="219">
                  <c:v>125</c:v>
                </c:pt>
                <c:pt idx="220">
                  <c:v>137</c:v>
                </c:pt>
                <c:pt idx="221">
                  <c:v>115</c:v>
                </c:pt>
                <c:pt idx="222">
                  <c:v>143</c:v>
                </c:pt>
                <c:pt idx="223">
                  <c:v>124</c:v>
                </c:pt>
                <c:pt idx="224">
                  <c:v>117</c:v>
                </c:pt>
                <c:pt idx="225">
                  <c:v>121</c:v>
                </c:pt>
                <c:pt idx="226">
                  <c:v>83</c:v>
                </c:pt>
                <c:pt idx="227">
                  <c:v>112</c:v>
                </c:pt>
                <c:pt idx="228">
                  <c:v>92</c:v>
                </c:pt>
                <c:pt idx="229">
                  <c:v>75</c:v>
                </c:pt>
                <c:pt idx="230">
                  <c:v>77</c:v>
                </c:pt>
                <c:pt idx="231">
                  <c:v>69</c:v>
                </c:pt>
                <c:pt idx="232">
                  <c:v>75</c:v>
                </c:pt>
                <c:pt idx="233">
                  <c:v>55</c:v>
                </c:pt>
                <c:pt idx="234">
                  <c:v>67</c:v>
                </c:pt>
                <c:pt idx="235">
                  <c:v>54</c:v>
                </c:pt>
                <c:pt idx="236">
                  <c:v>55</c:v>
                </c:pt>
                <c:pt idx="237">
                  <c:v>56</c:v>
                </c:pt>
                <c:pt idx="238">
                  <c:v>53</c:v>
                </c:pt>
                <c:pt idx="239">
                  <c:v>51</c:v>
                </c:pt>
                <c:pt idx="240">
                  <c:v>58</c:v>
                </c:pt>
                <c:pt idx="241">
                  <c:v>64</c:v>
                </c:pt>
                <c:pt idx="242">
                  <c:v>53</c:v>
                </c:pt>
                <c:pt idx="243">
                  <c:v>40</c:v>
                </c:pt>
                <c:pt idx="244">
                  <c:v>37</c:v>
                </c:pt>
                <c:pt idx="245">
                  <c:v>42</c:v>
                </c:pt>
                <c:pt idx="246">
                  <c:v>39</c:v>
                </c:pt>
                <c:pt idx="247">
                  <c:v>40</c:v>
                </c:pt>
                <c:pt idx="248">
                  <c:v>34</c:v>
                </c:pt>
                <c:pt idx="249">
                  <c:v>45</c:v>
                </c:pt>
                <c:pt idx="250">
                  <c:v>38</c:v>
                </c:pt>
                <c:pt idx="251">
                  <c:v>49</c:v>
                </c:pt>
                <c:pt idx="252">
                  <c:v>38</c:v>
                </c:pt>
                <c:pt idx="253">
                  <c:v>31</c:v>
                </c:pt>
                <c:pt idx="254">
                  <c:v>40</c:v>
                </c:pt>
                <c:pt idx="255">
                  <c:v>28</c:v>
                </c:pt>
                <c:pt idx="256">
                  <c:v>37</c:v>
                </c:pt>
                <c:pt idx="257">
                  <c:v>40</c:v>
                </c:pt>
                <c:pt idx="258">
                  <c:v>43</c:v>
                </c:pt>
                <c:pt idx="259">
                  <c:v>35</c:v>
                </c:pt>
                <c:pt idx="260">
                  <c:v>25</c:v>
                </c:pt>
                <c:pt idx="261">
                  <c:v>33</c:v>
                </c:pt>
                <c:pt idx="262">
                  <c:v>26</c:v>
                </c:pt>
                <c:pt idx="263">
                  <c:v>37</c:v>
                </c:pt>
                <c:pt idx="264">
                  <c:v>40</c:v>
                </c:pt>
                <c:pt idx="265">
                  <c:v>28</c:v>
                </c:pt>
                <c:pt idx="266">
                  <c:v>28</c:v>
                </c:pt>
                <c:pt idx="267">
                  <c:v>29</c:v>
                </c:pt>
                <c:pt idx="268">
                  <c:v>20</c:v>
                </c:pt>
                <c:pt idx="269">
                  <c:v>28</c:v>
                </c:pt>
                <c:pt idx="270">
                  <c:v>35</c:v>
                </c:pt>
                <c:pt idx="271">
                  <c:v>30</c:v>
                </c:pt>
                <c:pt idx="272">
                  <c:v>31</c:v>
                </c:pt>
                <c:pt idx="273">
                  <c:v>43</c:v>
                </c:pt>
                <c:pt idx="274">
                  <c:v>26</c:v>
                </c:pt>
                <c:pt idx="275">
                  <c:v>29</c:v>
                </c:pt>
                <c:pt idx="276">
                  <c:v>26</c:v>
                </c:pt>
                <c:pt idx="277">
                  <c:v>26</c:v>
                </c:pt>
                <c:pt idx="278">
                  <c:v>33</c:v>
                </c:pt>
                <c:pt idx="279">
                  <c:v>26</c:v>
                </c:pt>
                <c:pt idx="280">
                  <c:v>34</c:v>
                </c:pt>
                <c:pt idx="281">
                  <c:v>28</c:v>
                </c:pt>
                <c:pt idx="282">
                  <c:v>22</c:v>
                </c:pt>
                <c:pt idx="283">
                  <c:v>23</c:v>
                </c:pt>
                <c:pt idx="284">
                  <c:v>36</c:v>
                </c:pt>
                <c:pt idx="285">
                  <c:v>39</c:v>
                </c:pt>
                <c:pt idx="286">
                  <c:v>30</c:v>
                </c:pt>
                <c:pt idx="287">
                  <c:v>20</c:v>
                </c:pt>
                <c:pt idx="288">
                  <c:v>33</c:v>
                </c:pt>
                <c:pt idx="289">
                  <c:v>32</c:v>
                </c:pt>
                <c:pt idx="290">
                  <c:v>19</c:v>
                </c:pt>
                <c:pt idx="291">
                  <c:v>37</c:v>
                </c:pt>
                <c:pt idx="292">
                  <c:v>26</c:v>
                </c:pt>
                <c:pt idx="293">
                  <c:v>24</c:v>
                </c:pt>
                <c:pt idx="294">
                  <c:v>30</c:v>
                </c:pt>
                <c:pt idx="295">
                  <c:v>26</c:v>
                </c:pt>
                <c:pt idx="296">
                  <c:v>35</c:v>
                </c:pt>
                <c:pt idx="297">
                  <c:v>21</c:v>
                </c:pt>
                <c:pt idx="298">
                  <c:v>39</c:v>
                </c:pt>
                <c:pt idx="299">
                  <c:v>34</c:v>
                </c:pt>
                <c:pt idx="300">
                  <c:v>34</c:v>
                </c:pt>
                <c:pt idx="301">
                  <c:v>32</c:v>
                </c:pt>
                <c:pt idx="302">
                  <c:v>21</c:v>
                </c:pt>
                <c:pt idx="303">
                  <c:v>33</c:v>
                </c:pt>
                <c:pt idx="304">
                  <c:v>27</c:v>
                </c:pt>
                <c:pt idx="305">
                  <c:v>37</c:v>
                </c:pt>
                <c:pt idx="306">
                  <c:v>32</c:v>
                </c:pt>
                <c:pt idx="307">
                  <c:v>29</c:v>
                </c:pt>
                <c:pt idx="308">
                  <c:v>32</c:v>
                </c:pt>
                <c:pt idx="309">
                  <c:v>27</c:v>
                </c:pt>
                <c:pt idx="310">
                  <c:v>29</c:v>
                </c:pt>
                <c:pt idx="311">
                  <c:v>32</c:v>
                </c:pt>
                <c:pt idx="312">
                  <c:v>31</c:v>
                </c:pt>
                <c:pt idx="313">
                  <c:v>35</c:v>
                </c:pt>
                <c:pt idx="314">
                  <c:v>31</c:v>
                </c:pt>
                <c:pt idx="315">
                  <c:v>38</c:v>
                </c:pt>
                <c:pt idx="316">
                  <c:v>28</c:v>
                </c:pt>
                <c:pt idx="317">
                  <c:v>27</c:v>
                </c:pt>
                <c:pt idx="318">
                  <c:v>24</c:v>
                </c:pt>
                <c:pt idx="319">
                  <c:v>32</c:v>
                </c:pt>
                <c:pt idx="320">
                  <c:v>38</c:v>
                </c:pt>
                <c:pt idx="321">
                  <c:v>26</c:v>
                </c:pt>
                <c:pt idx="322">
                  <c:v>38</c:v>
                </c:pt>
                <c:pt idx="323">
                  <c:v>38</c:v>
                </c:pt>
                <c:pt idx="324">
                  <c:v>30</c:v>
                </c:pt>
                <c:pt idx="325">
                  <c:v>26</c:v>
                </c:pt>
                <c:pt idx="326">
                  <c:v>29</c:v>
                </c:pt>
                <c:pt idx="327">
                  <c:v>28</c:v>
                </c:pt>
                <c:pt idx="328">
                  <c:v>48</c:v>
                </c:pt>
                <c:pt idx="329">
                  <c:v>34</c:v>
                </c:pt>
                <c:pt idx="330">
                  <c:v>35</c:v>
                </c:pt>
                <c:pt idx="331">
                  <c:v>29</c:v>
                </c:pt>
                <c:pt idx="332">
                  <c:v>40</c:v>
                </c:pt>
                <c:pt idx="333">
                  <c:v>31</c:v>
                </c:pt>
                <c:pt idx="334">
                  <c:v>44</c:v>
                </c:pt>
                <c:pt idx="335">
                  <c:v>46</c:v>
                </c:pt>
                <c:pt idx="336">
                  <c:v>38</c:v>
                </c:pt>
                <c:pt idx="337">
                  <c:v>34</c:v>
                </c:pt>
                <c:pt idx="338">
                  <c:v>42</c:v>
                </c:pt>
                <c:pt idx="339">
                  <c:v>26</c:v>
                </c:pt>
                <c:pt idx="340">
                  <c:v>46</c:v>
                </c:pt>
                <c:pt idx="341">
                  <c:v>37</c:v>
                </c:pt>
                <c:pt idx="342">
                  <c:v>47</c:v>
                </c:pt>
                <c:pt idx="343">
                  <c:v>43</c:v>
                </c:pt>
                <c:pt idx="344">
                  <c:v>33</c:v>
                </c:pt>
                <c:pt idx="345">
                  <c:v>33</c:v>
                </c:pt>
                <c:pt idx="346">
                  <c:v>48</c:v>
                </c:pt>
                <c:pt idx="347">
                  <c:v>49</c:v>
                </c:pt>
                <c:pt idx="348">
                  <c:v>42</c:v>
                </c:pt>
                <c:pt idx="349">
                  <c:v>42</c:v>
                </c:pt>
                <c:pt idx="350">
                  <c:v>38</c:v>
                </c:pt>
                <c:pt idx="351">
                  <c:v>37</c:v>
                </c:pt>
                <c:pt idx="352">
                  <c:v>35</c:v>
                </c:pt>
                <c:pt idx="353">
                  <c:v>38</c:v>
                </c:pt>
                <c:pt idx="354">
                  <c:v>42</c:v>
                </c:pt>
                <c:pt idx="355">
                  <c:v>48</c:v>
                </c:pt>
                <c:pt idx="356">
                  <c:v>47</c:v>
                </c:pt>
                <c:pt idx="357">
                  <c:v>57</c:v>
                </c:pt>
                <c:pt idx="358">
                  <c:v>44</c:v>
                </c:pt>
                <c:pt idx="359">
                  <c:v>39</c:v>
                </c:pt>
                <c:pt idx="360">
                  <c:v>52</c:v>
                </c:pt>
                <c:pt idx="361">
                  <c:v>48</c:v>
                </c:pt>
                <c:pt idx="362">
                  <c:v>52</c:v>
                </c:pt>
                <c:pt idx="363">
                  <c:v>45</c:v>
                </c:pt>
                <c:pt idx="364">
                  <c:v>51</c:v>
                </c:pt>
                <c:pt idx="365">
                  <c:v>62</c:v>
                </c:pt>
                <c:pt idx="366">
                  <c:v>48</c:v>
                </c:pt>
                <c:pt idx="367">
                  <c:v>45</c:v>
                </c:pt>
                <c:pt idx="368">
                  <c:v>50</c:v>
                </c:pt>
                <c:pt idx="369">
                  <c:v>53</c:v>
                </c:pt>
                <c:pt idx="370">
                  <c:v>51</c:v>
                </c:pt>
                <c:pt idx="371">
                  <c:v>69</c:v>
                </c:pt>
                <c:pt idx="372">
                  <c:v>44</c:v>
                </c:pt>
                <c:pt idx="373">
                  <c:v>52</c:v>
                </c:pt>
                <c:pt idx="374">
                  <c:v>53</c:v>
                </c:pt>
                <c:pt idx="375">
                  <c:v>61</c:v>
                </c:pt>
                <c:pt idx="376">
                  <c:v>55</c:v>
                </c:pt>
                <c:pt idx="377">
                  <c:v>44</c:v>
                </c:pt>
                <c:pt idx="378">
                  <c:v>54</c:v>
                </c:pt>
                <c:pt idx="379">
                  <c:v>43</c:v>
                </c:pt>
                <c:pt idx="380">
                  <c:v>52</c:v>
                </c:pt>
                <c:pt idx="381">
                  <c:v>41</c:v>
                </c:pt>
                <c:pt idx="382">
                  <c:v>50</c:v>
                </c:pt>
                <c:pt idx="383">
                  <c:v>49</c:v>
                </c:pt>
                <c:pt idx="384">
                  <c:v>42</c:v>
                </c:pt>
                <c:pt idx="385">
                  <c:v>50</c:v>
                </c:pt>
                <c:pt idx="386">
                  <c:v>42</c:v>
                </c:pt>
                <c:pt idx="387">
                  <c:v>40</c:v>
                </c:pt>
                <c:pt idx="388">
                  <c:v>49</c:v>
                </c:pt>
                <c:pt idx="389">
                  <c:v>39</c:v>
                </c:pt>
                <c:pt idx="390">
                  <c:v>49</c:v>
                </c:pt>
                <c:pt idx="391">
                  <c:v>42</c:v>
                </c:pt>
                <c:pt idx="392">
                  <c:v>54</c:v>
                </c:pt>
                <c:pt idx="393">
                  <c:v>38</c:v>
                </c:pt>
                <c:pt idx="394">
                  <c:v>46</c:v>
                </c:pt>
                <c:pt idx="395">
                  <c:v>39</c:v>
                </c:pt>
                <c:pt idx="396">
                  <c:v>45</c:v>
                </c:pt>
                <c:pt idx="397">
                  <c:v>37</c:v>
                </c:pt>
                <c:pt idx="398">
                  <c:v>40</c:v>
                </c:pt>
                <c:pt idx="399">
                  <c:v>38</c:v>
                </c:pt>
                <c:pt idx="400">
                  <c:v>35</c:v>
                </c:pt>
                <c:pt idx="401">
                  <c:v>47</c:v>
                </c:pt>
                <c:pt idx="402">
                  <c:v>47</c:v>
                </c:pt>
                <c:pt idx="403">
                  <c:v>34</c:v>
                </c:pt>
                <c:pt idx="404">
                  <c:v>39</c:v>
                </c:pt>
                <c:pt idx="405">
                  <c:v>41</c:v>
                </c:pt>
                <c:pt idx="406">
                  <c:v>38</c:v>
                </c:pt>
                <c:pt idx="407">
                  <c:v>42</c:v>
                </c:pt>
                <c:pt idx="408">
                  <c:v>43</c:v>
                </c:pt>
                <c:pt idx="409">
                  <c:v>47</c:v>
                </c:pt>
                <c:pt idx="410">
                  <c:v>33</c:v>
                </c:pt>
                <c:pt idx="411">
                  <c:v>49</c:v>
                </c:pt>
                <c:pt idx="412">
                  <c:v>40</c:v>
                </c:pt>
                <c:pt idx="413">
                  <c:v>38</c:v>
                </c:pt>
                <c:pt idx="414">
                  <c:v>40</c:v>
                </c:pt>
                <c:pt idx="415">
                  <c:v>26</c:v>
                </c:pt>
                <c:pt idx="416">
                  <c:v>32</c:v>
                </c:pt>
                <c:pt idx="417">
                  <c:v>26</c:v>
                </c:pt>
                <c:pt idx="418">
                  <c:v>30</c:v>
                </c:pt>
                <c:pt idx="419">
                  <c:v>24</c:v>
                </c:pt>
                <c:pt idx="420">
                  <c:v>20</c:v>
                </c:pt>
                <c:pt idx="421">
                  <c:v>27</c:v>
                </c:pt>
                <c:pt idx="422">
                  <c:v>36</c:v>
                </c:pt>
                <c:pt idx="423">
                  <c:v>30</c:v>
                </c:pt>
                <c:pt idx="424">
                  <c:v>31</c:v>
                </c:pt>
                <c:pt idx="425">
                  <c:v>24</c:v>
                </c:pt>
                <c:pt idx="426">
                  <c:v>37</c:v>
                </c:pt>
                <c:pt idx="427">
                  <c:v>32</c:v>
                </c:pt>
                <c:pt idx="428">
                  <c:v>20</c:v>
                </c:pt>
                <c:pt idx="429">
                  <c:v>32</c:v>
                </c:pt>
                <c:pt idx="430">
                  <c:v>25</c:v>
                </c:pt>
                <c:pt idx="431">
                  <c:v>28</c:v>
                </c:pt>
                <c:pt idx="432">
                  <c:v>25</c:v>
                </c:pt>
                <c:pt idx="433">
                  <c:v>14</c:v>
                </c:pt>
                <c:pt idx="434">
                  <c:v>28</c:v>
                </c:pt>
                <c:pt idx="435">
                  <c:v>35</c:v>
                </c:pt>
                <c:pt idx="436">
                  <c:v>16</c:v>
                </c:pt>
                <c:pt idx="437">
                  <c:v>21</c:v>
                </c:pt>
                <c:pt idx="438">
                  <c:v>33</c:v>
                </c:pt>
                <c:pt idx="439">
                  <c:v>30</c:v>
                </c:pt>
                <c:pt idx="440">
                  <c:v>31</c:v>
                </c:pt>
                <c:pt idx="441">
                  <c:v>29</c:v>
                </c:pt>
                <c:pt idx="442">
                  <c:v>20</c:v>
                </c:pt>
                <c:pt idx="443">
                  <c:v>29</c:v>
                </c:pt>
                <c:pt idx="444">
                  <c:v>22</c:v>
                </c:pt>
                <c:pt idx="445">
                  <c:v>30</c:v>
                </c:pt>
                <c:pt idx="446">
                  <c:v>17</c:v>
                </c:pt>
                <c:pt idx="447">
                  <c:v>22</c:v>
                </c:pt>
                <c:pt idx="448">
                  <c:v>18</c:v>
                </c:pt>
                <c:pt idx="449">
                  <c:v>18</c:v>
                </c:pt>
                <c:pt idx="450">
                  <c:v>26</c:v>
                </c:pt>
                <c:pt idx="451">
                  <c:v>17</c:v>
                </c:pt>
                <c:pt idx="452">
                  <c:v>25</c:v>
                </c:pt>
                <c:pt idx="453">
                  <c:v>15</c:v>
                </c:pt>
                <c:pt idx="454">
                  <c:v>19</c:v>
                </c:pt>
                <c:pt idx="455">
                  <c:v>32</c:v>
                </c:pt>
                <c:pt idx="456">
                  <c:v>20</c:v>
                </c:pt>
                <c:pt idx="457">
                  <c:v>24</c:v>
                </c:pt>
                <c:pt idx="458">
                  <c:v>18</c:v>
                </c:pt>
                <c:pt idx="459">
                  <c:v>23</c:v>
                </c:pt>
                <c:pt idx="460">
                  <c:v>12</c:v>
                </c:pt>
                <c:pt idx="461">
                  <c:v>30</c:v>
                </c:pt>
                <c:pt idx="462">
                  <c:v>16</c:v>
                </c:pt>
                <c:pt idx="463">
                  <c:v>19</c:v>
                </c:pt>
                <c:pt idx="464">
                  <c:v>24</c:v>
                </c:pt>
                <c:pt idx="465">
                  <c:v>18</c:v>
                </c:pt>
                <c:pt idx="466">
                  <c:v>17</c:v>
                </c:pt>
                <c:pt idx="467">
                  <c:v>24</c:v>
                </c:pt>
                <c:pt idx="468">
                  <c:v>24</c:v>
                </c:pt>
                <c:pt idx="469">
                  <c:v>19</c:v>
                </c:pt>
                <c:pt idx="470">
                  <c:v>20</c:v>
                </c:pt>
                <c:pt idx="471">
                  <c:v>22</c:v>
                </c:pt>
                <c:pt idx="472">
                  <c:v>31</c:v>
                </c:pt>
                <c:pt idx="473">
                  <c:v>27</c:v>
                </c:pt>
                <c:pt idx="474">
                  <c:v>15</c:v>
                </c:pt>
                <c:pt idx="475">
                  <c:v>25</c:v>
                </c:pt>
                <c:pt idx="476">
                  <c:v>15</c:v>
                </c:pt>
                <c:pt idx="477">
                  <c:v>29</c:v>
                </c:pt>
                <c:pt idx="478">
                  <c:v>22</c:v>
                </c:pt>
                <c:pt idx="479">
                  <c:v>21</c:v>
                </c:pt>
                <c:pt idx="480">
                  <c:v>19</c:v>
                </c:pt>
                <c:pt idx="481">
                  <c:v>31</c:v>
                </c:pt>
                <c:pt idx="482">
                  <c:v>27</c:v>
                </c:pt>
                <c:pt idx="483">
                  <c:v>19</c:v>
                </c:pt>
                <c:pt idx="484">
                  <c:v>33</c:v>
                </c:pt>
                <c:pt idx="485">
                  <c:v>24</c:v>
                </c:pt>
                <c:pt idx="486">
                  <c:v>16</c:v>
                </c:pt>
                <c:pt idx="487">
                  <c:v>22</c:v>
                </c:pt>
                <c:pt idx="488">
                  <c:v>20</c:v>
                </c:pt>
                <c:pt idx="489">
                  <c:v>24</c:v>
                </c:pt>
                <c:pt idx="490">
                  <c:v>20</c:v>
                </c:pt>
                <c:pt idx="491">
                  <c:v>24</c:v>
                </c:pt>
                <c:pt idx="492">
                  <c:v>28</c:v>
                </c:pt>
                <c:pt idx="493">
                  <c:v>22</c:v>
                </c:pt>
                <c:pt idx="494">
                  <c:v>23</c:v>
                </c:pt>
                <c:pt idx="495">
                  <c:v>22</c:v>
                </c:pt>
                <c:pt idx="496">
                  <c:v>18</c:v>
                </c:pt>
                <c:pt idx="497">
                  <c:v>20</c:v>
                </c:pt>
                <c:pt idx="498">
                  <c:v>28</c:v>
                </c:pt>
                <c:pt idx="499">
                  <c:v>24</c:v>
                </c:pt>
                <c:pt idx="500">
                  <c:v>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76-47AC-B55E-443979CCD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87168"/>
        <c:axId val="43982848"/>
      </c:scatterChart>
      <c:valAx>
        <c:axId val="4408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82848"/>
        <c:crosses val="autoZero"/>
        <c:crossBetween val="midCat"/>
      </c:valAx>
      <c:valAx>
        <c:axId val="43982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408716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N40" sqref="N40"/>
    </sheetView>
  </sheetViews>
  <sheetFormatPr baseColWidth="10" defaultColWidth="8.88671875" defaultRowHeight="14.4" x14ac:dyDescent="0.3"/>
  <cols>
    <col min="1" max="1" width="13.33203125" customWidth="1"/>
    <col min="2" max="2" width="21.88671875" style="4" bestFit="1" customWidth="1"/>
    <col min="3" max="3" width="13.6640625" customWidth="1"/>
    <col min="4" max="4" width="13.44140625" customWidth="1"/>
    <col min="5" max="5" width="11" customWidth="1"/>
    <col min="6" max="6" width="16" bestFit="1" customWidth="1"/>
    <col min="7" max="7" width="9.33203125" bestFit="1" customWidth="1"/>
    <col min="8" max="10" width="12.109375" bestFit="1" customWidth="1"/>
    <col min="11" max="11" width="16" bestFit="1" customWidth="1"/>
    <col min="12" max="12" width="14.109375" customWidth="1"/>
    <col min="13" max="13" width="16" bestFit="1" customWidth="1"/>
    <col min="14" max="14" width="14.33203125" bestFit="1" customWidth="1"/>
    <col min="15" max="17" width="9.33203125" bestFit="1" customWidth="1"/>
  </cols>
  <sheetData>
    <row r="2" spans="1:17" x14ac:dyDescent="0.3">
      <c r="D2" t="s">
        <v>26</v>
      </c>
      <c r="E2" s="2">
        <v>1253.5999999999999</v>
      </c>
      <c r="F2" t="s">
        <v>27</v>
      </c>
    </row>
    <row r="4" spans="1:17" x14ac:dyDescent="0.3">
      <c r="L4" t="s">
        <v>15</v>
      </c>
      <c r="M4" t="s">
        <v>17</v>
      </c>
      <c r="N4" t="s">
        <v>16</v>
      </c>
    </row>
    <row r="5" spans="1:17" x14ac:dyDescent="0.3">
      <c r="B5" s="7">
        <v>1029</v>
      </c>
      <c r="C5" t="s">
        <v>10</v>
      </c>
      <c r="E5" t="s">
        <v>22</v>
      </c>
      <c r="F5" s="2">
        <v>197.3531482987882</v>
      </c>
      <c r="G5" s="2">
        <v>73.285933561119805</v>
      </c>
      <c r="H5" s="2">
        <v>18.207905537486887</v>
      </c>
      <c r="I5" s="2">
        <v>80.159542615321783</v>
      </c>
      <c r="J5" s="2">
        <v>0</v>
      </c>
      <c r="L5">
        <v>285</v>
      </c>
      <c r="M5" s="3">
        <f>F6-L5</f>
        <v>-70.529681872202559</v>
      </c>
      <c r="N5" s="2">
        <v>0</v>
      </c>
    </row>
    <row r="6" spans="1:17" x14ac:dyDescent="0.3">
      <c r="B6" s="7">
        <v>1054</v>
      </c>
      <c r="C6" t="s">
        <v>11</v>
      </c>
      <c r="E6" t="s">
        <v>23</v>
      </c>
      <c r="F6" s="2">
        <v>214.47031812779744</v>
      </c>
      <c r="G6" s="2">
        <v>215.41560678746339</v>
      </c>
      <c r="H6" s="2">
        <v>213.24988604181624</v>
      </c>
      <c r="I6" s="2">
        <v>216.39290733104818</v>
      </c>
      <c r="J6" s="2">
        <v>0</v>
      </c>
    </row>
    <row r="7" spans="1:17" x14ac:dyDescent="0.3">
      <c r="B7" s="7">
        <v>0.05</v>
      </c>
      <c r="C7" t="s">
        <v>12</v>
      </c>
      <c r="E7" t="s">
        <v>24</v>
      </c>
      <c r="F7" s="2">
        <v>0.68218318345036622</v>
      </c>
      <c r="G7">
        <f>F7</f>
        <v>0.68218318345036622</v>
      </c>
      <c r="H7">
        <f>F7</f>
        <v>0.68218318345036622</v>
      </c>
      <c r="I7">
        <f>F7</f>
        <v>0.68218318345036622</v>
      </c>
      <c r="J7">
        <f>F7</f>
        <v>0.68218318345036622</v>
      </c>
    </row>
    <row r="8" spans="1:17" x14ac:dyDescent="0.3">
      <c r="B8" s="7">
        <v>501</v>
      </c>
      <c r="C8" t="s">
        <v>13</v>
      </c>
      <c r="E8" t="s">
        <v>0</v>
      </c>
      <c r="F8">
        <f>2*SQRT(2*LN(2))*F7</f>
        <v>1.6064186347719478</v>
      </c>
      <c r="G8">
        <f t="shared" ref="G8:H8" si="0">2*SQRT(2*LN(2))*G7</f>
        <v>1.6064186347719478</v>
      </c>
      <c r="H8">
        <f t="shared" si="0"/>
        <v>1.6064186347719478</v>
      </c>
      <c r="I8">
        <f t="shared" ref="I8:J8" si="1">2*SQRT(2*LN(2))*I7</f>
        <v>1.6064186347719478</v>
      </c>
      <c r="J8">
        <f t="shared" si="1"/>
        <v>1.6064186347719478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337.46986866107079</v>
      </c>
      <c r="G9">
        <f t="shared" si="2"/>
        <v>125.31745546887188</v>
      </c>
      <c r="H9">
        <f t="shared" si="2"/>
        <v>31.135148049556665</v>
      </c>
      <c r="I9">
        <f t="shared" ref="I9:J9" si="3">I5*I7*SQRT(2*PI())</f>
        <v>137.07118711564152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630.9936592951409</v>
      </c>
      <c r="M10" s="4">
        <f>SUM(M12:M1113)</f>
        <v>51571.076130736088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1029</v>
      </c>
      <c r="B12">
        <v>36</v>
      </c>
      <c r="C12">
        <f>$P$12*A12+$Q$12</f>
        <v>44.130908706081527</v>
      </c>
      <c r="D12">
        <f>$E$2-A12-$N$5</f>
        <v>224.59999999999991</v>
      </c>
      <c r="E12">
        <f>B12-C12</f>
        <v>-8.1309087060815273</v>
      </c>
      <c r="F12">
        <f t="shared" ref="F12:J27" si="4">F$5*EXP(-(($D12-F$6)^2)/(2*F$7^2))</f>
        <v>2.6083875623751649E-46</v>
      </c>
      <c r="G12">
        <f>G$5*EXP(-(($D12-G$6)^2)/(2*G$7^2))</f>
        <v>3.2002856157234793E-38</v>
      </c>
      <c r="H12">
        <f>H$5*EXP(-(($D12-H$6)^2)/(2*H$7^2))</f>
        <v>1.4106775423825613E-59</v>
      </c>
      <c r="I12">
        <f>I$5*EXP(-(($D12-I$6)^2)/(2*I$7^2))</f>
        <v>2.9848717779664189E-30</v>
      </c>
      <c r="J12">
        <f t="shared" si="4"/>
        <v>0</v>
      </c>
      <c r="K12">
        <f>F12+G12+H12+I12+J12</f>
        <v>2.9848718099692753E-30</v>
      </c>
      <c r="L12">
        <f>E12-K12</f>
        <v>-8.1309087060815273</v>
      </c>
      <c r="M12">
        <f>(L12)^2</f>
        <v>66.111676386632382</v>
      </c>
      <c r="N12">
        <v>1029</v>
      </c>
      <c r="O12">
        <v>36</v>
      </c>
      <c r="P12" s="2">
        <f t="array" ref="P12:Q14">LINEST(O12:O61,N12:N61,1,1)</f>
        <v>-0.85047269648729806</v>
      </c>
      <c r="Q12" s="2">
        <v>919.26731339151127</v>
      </c>
    </row>
    <row r="13" spans="1:17" x14ac:dyDescent="0.3">
      <c r="A13">
        <v>1029.05</v>
      </c>
      <c r="B13">
        <v>41</v>
      </c>
      <c r="C13">
        <f t="shared" ref="C13:C76" si="5">$P$12*A13+$Q$12</f>
        <v>44.088385071257221</v>
      </c>
      <c r="D13">
        <f t="shared" ref="D13:D76" si="6">$E$2-A13-$N$5</f>
        <v>224.54999999999995</v>
      </c>
      <c r="E13">
        <f t="shared" ref="E13:E76" si="7">B13-C13</f>
        <v>-3.0883850712572212</v>
      </c>
      <c r="F13">
        <f t="shared" ref="F13:I76" si="8">F$5*EXP(-(($D13-F$6)^2)/(2*F$7^2))</f>
        <v>7.7244005648087048E-46</v>
      </c>
      <c r="G13">
        <f t="shared" si="8"/>
        <v>8.5619654075049891E-38</v>
      </c>
      <c r="H13">
        <f t="shared" si="8"/>
        <v>4.7628485453745283E-59</v>
      </c>
      <c r="I13">
        <f t="shared" si="8"/>
        <v>7.1896669304517941E-30</v>
      </c>
      <c r="J13">
        <f t="shared" si="4"/>
        <v>0</v>
      </c>
      <c r="K13">
        <f t="shared" ref="K13:K76" si="9">F13+G13+H13+I13+J13</f>
        <v>7.1896670160714483E-30</v>
      </c>
      <c r="L13">
        <f t="shared" ref="L13:L75" si="10">E13-K13</f>
        <v>-3.0883850712572212</v>
      </c>
      <c r="M13">
        <f t="shared" ref="M13:M76" si="11">(L13)^2</f>
        <v>9.538122348364471</v>
      </c>
      <c r="N13">
        <v>1029.05</v>
      </c>
      <c r="O13">
        <v>41</v>
      </c>
      <c r="P13" s="2">
        <v>6.6325216711471666E-2</v>
      </c>
      <c r="Q13" s="2">
        <v>69.082226229064702</v>
      </c>
    </row>
    <row r="14" spans="1:17" x14ac:dyDescent="0.3">
      <c r="A14">
        <v>1029.0999999999999</v>
      </c>
      <c r="B14">
        <v>42</v>
      </c>
      <c r="C14">
        <f t="shared" si="5"/>
        <v>44.045861436432915</v>
      </c>
      <c r="D14">
        <f t="shared" si="6"/>
        <v>224.5</v>
      </c>
      <c r="E14">
        <f t="shared" si="7"/>
        <v>-2.0458614364329151</v>
      </c>
      <c r="F14">
        <f t="shared" si="8"/>
        <v>2.2752253221029477E-45</v>
      </c>
      <c r="G14">
        <f t="shared" si="8"/>
        <v>2.2783747427722589E-37</v>
      </c>
      <c r="H14">
        <f t="shared" si="8"/>
        <v>1.5994576663662125E-58</v>
      </c>
      <c r="I14">
        <f t="shared" si="8"/>
        <v>1.7224983832481254E-29</v>
      </c>
      <c r="J14">
        <f t="shared" si="4"/>
        <v>0</v>
      </c>
      <c r="K14">
        <f t="shared" si="9"/>
        <v>1.722498406031873E-29</v>
      </c>
      <c r="L14">
        <f t="shared" si="10"/>
        <v>-2.0458614364329151</v>
      </c>
      <c r="M14">
        <f t="shared" si="11"/>
        <v>4.1855490170833507</v>
      </c>
      <c r="N14">
        <v>1029.0999999999999</v>
      </c>
      <c r="O14">
        <v>42</v>
      </c>
      <c r="P14" s="2">
        <v>0.77403610170377202</v>
      </c>
      <c r="Q14" s="2">
        <v>5.5835433725420014</v>
      </c>
    </row>
    <row r="15" spans="1:17" x14ac:dyDescent="0.3">
      <c r="A15">
        <v>1029.1499999999999</v>
      </c>
      <c r="B15">
        <v>47</v>
      </c>
      <c r="C15">
        <f t="shared" si="5"/>
        <v>44.003337801608609</v>
      </c>
      <c r="D15">
        <f t="shared" si="6"/>
        <v>224.45000000000005</v>
      </c>
      <c r="E15">
        <f t="shared" si="7"/>
        <v>2.996662198391391</v>
      </c>
      <c r="F15">
        <f t="shared" si="8"/>
        <v>6.6657803317313257E-45</v>
      </c>
      <c r="G15">
        <f t="shared" si="8"/>
        <v>6.0303678625510608E-37</v>
      </c>
      <c r="H15">
        <f t="shared" si="8"/>
        <v>5.3425142302646218E-58</v>
      </c>
      <c r="I15">
        <f t="shared" si="8"/>
        <v>4.1046471881879556E-29</v>
      </c>
      <c r="J15">
        <f t="shared" si="4"/>
        <v>0</v>
      </c>
      <c r="K15">
        <f t="shared" si="9"/>
        <v>4.104647248491635E-29</v>
      </c>
      <c r="L15">
        <f t="shared" si="10"/>
        <v>2.996662198391391</v>
      </c>
      <c r="M15">
        <f t="shared" si="11"/>
        <v>8.9799843312679251</v>
      </c>
      <c r="N15">
        <v>1029.1499999999999</v>
      </c>
      <c r="O15">
        <v>47</v>
      </c>
    </row>
    <row r="16" spans="1:17" x14ac:dyDescent="0.3">
      <c r="A16">
        <v>1029.1999999999998</v>
      </c>
      <c r="B16">
        <v>46</v>
      </c>
      <c r="C16">
        <f t="shared" si="5"/>
        <v>43.960814166784303</v>
      </c>
      <c r="D16">
        <f t="shared" si="6"/>
        <v>224.40000000000009</v>
      </c>
      <c r="E16">
        <f t="shared" si="7"/>
        <v>2.0391858332156971</v>
      </c>
      <c r="F16">
        <f t="shared" si="8"/>
        <v>1.9424262652924123E-44</v>
      </c>
      <c r="G16">
        <f t="shared" si="8"/>
        <v>1.5875573138265406E-36</v>
      </c>
      <c r="H16">
        <f t="shared" si="8"/>
        <v>1.7749477977635675E-57</v>
      </c>
      <c r="I16">
        <f t="shared" si="8"/>
        <v>9.7288118319599367E-29</v>
      </c>
      <c r="J16">
        <f t="shared" si="4"/>
        <v>0</v>
      </c>
      <c r="K16">
        <f t="shared" si="9"/>
        <v>9.7288119907156697E-29</v>
      </c>
      <c r="L16">
        <f t="shared" si="10"/>
        <v>2.0391858332156971</v>
      </c>
      <c r="M16">
        <f t="shared" si="11"/>
        <v>4.158278862387597</v>
      </c>
      <c r="N16">
        <v>1029.1999999999998</v>
      </c>
      <c r="O16">
        <v>46</v>
      </c>
    </row>
    <row r="17" spans="1:15" x14ac:dyDescent="0.3">
      <c r="A17">
        <v>1029.2499999999998</v>
      </c>
      <c r="B17">
        <v>53</v>
      </c>
      <c r="C17">
        <f t="shared" si="5"/>
        <v>43.918290531959883</v>
      </c>
      <c r="D17">
        <f t="shared" si="6"/>
        <v>224.35000000000014</v>
      </c>
      <c r="E17">
        <f t="shared" si="7"/>
        <v>9.0817094680401169</v>
      </c>
      <c r="F17">
        <f t="shared" si="8"/>
        <v>5.6299565828360253E-44</v>
      </c>
      <c r="G17">
        <f t="shared" si="8"/>
        <v>4.157018717116684E-36</v>
      </c>
      <c r="H17">
        <f t="shared" si="8"/>
        <v>5.865329857391806E-57</v>
      </c>
      <c r="I17">
        <f t="shared" si="8"/>
        <v>2.2935633123653029E-28</v>
      </c>
      <c r="J17">
        <f t="shared" si="4"/>
        <v>0</v>
      </c>
      <c r="K17">
        <f t="shared" si="9"/>
        <v>2.2935633539354904E-28</v>
      </c>
      <c r="L17">
        <f t="shared" si="10"/>
        <v>9.0817094680401169</v>
      </c>
      <c r="M17">
        <f t="shared" si="11"/>
        <v>82.477446861889504</v>
      </c>
      <c r="N17">
        <v>1029.2499999999998</v>
      </c>
      <c r="O17">
        <v>53</v>
      </c>
    </row>
    <row r="18" spans="1:15" x14ac:dyDescent="0.3">
      <c r="A18">
        <v>1029.2999999999997</v>
      </c>
      <c r="B18">
        <v>36</v>
      </c>
      <c r="C18">
        <f t="shared" si="5"/>
        <v>43.875766897135577</v>
      </c>
      <c r="D18">
        <f t="shared" si="6"/>
        <v>224.30000000000018</v>
      </c>
      <c r="E18">
        <f t="shared" si="7"/>
        <v>-7.875766897135577</v>
      </c>
      <c r="F18">
        <f t="shared" si="8"/>
        <v>1.6230522789289495E-43</v>
      </c>
      <c r="G18">
        <f t="shared" si="8"/>
        <v>1.0826834699001303E-35</v>
      </c>
      <c r="H18">
        <f t="shared" si="8"/>
        <v>1.9278190037215404E-56</v>
      </c>
      <c r="I18">
        <f t="shared" si="8"/>
        <v>5.3780968873049772E-28</v>
      </c>
      <c r="J18">
        <f t="shared" si="4"/>
        <v>0</v>
      </c>
      <c r="K18">
        <f t="shared" si="9"/>
        <v>5.378096995573326E-28</v>
      </c>
      <c r="L18">
        <f t="shared" si="10"/>
        <v>-7.875766897135577</v>
      </c>
      <c r="M18">
        <f t="shared" si="11"/>
        <v>62.027704218016552</v>
      </c>
      <c r="N18">
        <v>1029.2999999999997</v>
      </c>
      <c r="O18">
        <v>36</v>
      </c>
    </row>
    <row r="19" spans="1:15" x14ac:dyDescent="0.3">
      <c r="A19">
        <v>1029.3499999999997</v>
      </c>
      <c r="B19">
        <v>44</v>
      </c>
      <c r="C19">
        <f t="shared" si="5"/>
        <v>43.833243262311271</v>
      </c>
      <c r="D19">
        <f t="shared" si="6"/>
        <v>224.25000000000023</v>
      </c>
      <c r="E19">
        <f t="shared" si="7"/>
        <v>0.16675673768872912</v>
      </c>
      <c r="F19">
        <f t="shared" si="8"/>
        <v>4.6540059189289745E-43</v>
      </c>
      <c r="G19">
        <f t="shared" si="8"/>
        <v>2.8047101858735486E-35</v>
      </c>
      <c r="H19">
        <f t="shared" si="8"/>
        <v>6.3024155107849534E-56</v>
      </c>
      <c r="I19">
        <f t="shared" si="8"/>
        <v>1.2543347959403521E-27</v>
      </c>
      <c r="J19">
        <f t="shared" si="4"/>
        <v>0</v>
      </c>
      <c r="K19">
        <f t="shared" si="9"/>
        <v>1.2543348239874545E-27</v>
      </c>
      <c r="L19">
        <f t="shared" si="10"/>
        <v>0.16675673768872912</v>
      </c>
      <c r="M19">
        <f t="shared" si="11"/>
        <v>2.7807809564587609E-2</v>
      </c>
      <c r="N19">
        <v>1029.3499999999997</v>
      </c>
      <c r="O19">
        <v>44</v>
      </c>
    </row>
    <row r="20" spans="1:15" x14ac:dyDescent="0.3">
      <c r="A20">
        <v>1029.3999999999996</v>
      </c>
      <c r="B20">
        <v>45</v>
      </c>
      <c r="C20">
        <f t="shared" si="5"/>
        <v>43.790719627486965</v>
      </c>
      <c r="D20">
        <f t="shared" si="6"/>
        <v>224.20000000000027</v>
      </c>
      <c r="E20">
        <f t="shared" si="7"/>
        <v>1.2092803725130352</v>
      </c>
      <c r="F20">
        <f t="shared" si="8"/>
        <v>1.3273587380816761E-42</v>
      </c>
      <c r="G20">
        <f t="shared" si="8"/>
        <v>7.2267234683312581E-35</v>
      </c>
      <c r="H20">
        <f t="shared" si="8"/>
        <v>2.0493435391116717E-55</v>
      </c>
      <c r="I20">
        <f t="shared" si="8"/>
        <v>2.909814324769264E-27</v>
      </c>
      <c r="J20">
        <f t="shared" si="4"/>
        <v>0</v>
      </c>
      <c r="K20">
        <f t="shared" si="9"/>
        <v>2.9098143970365E-27</v>
      </c>
      <c r="L20">
        <f t="shared" si="10"/>
        <v>1.2092803725130352</v>
      </c>
      <c r="M20">
        <f t="shared" si="11"/>
        <v>1.4623590193452651</v>
      </c>
      <c r="N20">
        <v>1029.3999999999996</v>
      </c>
      <c r="O20">
        <v>45</v>
      </c>
    </row>
    <row r="21" spans="1:15" x14ac:dyDescent="0.3">
      <c r="A21">
        <v>1029.4499999999996</v>
      </c>
      <c r="B21">
        <v>49</v>
      </c>
      <c r="C21">
        <f t="shared" si="5"/>
        <v>43.748195992662659</v>
      </c>
      <c r="D21">
        <f t="shared" si="6"/>
        <v>224.15000000000032</v>
      </c>
      <c r="E21">
        <f t="shared" si="7"/>
        <v>5.2518040073373413</v>
      </c>
      <c r="F21">
        <f t="shared" si="8"/>
        <v>3.7654479993985437E-42</v>
      </c>
      <c r="G21">
        <f t="shared" si="8"/>
        <v>1.8520889516354006E-34</v>
      </c>
      <c r="H21">
        <f t="shared" si="8"/>
        <v>6.6281062386060354E-55</v>
      </c>
      <c r="I21">
        <f t="shared" si="8"/>
        <v>6.7140418575190509E-27</v>
      </c>
      <c r="J21">
        <f t="shared" si="4"/>
        <v>0</v>
      </c>
      <c r="K21">
        <f t="shared" si="9"/>
        <v>6.7140420427279491E-27</v>
      </c>
      <c r="L21">
        <f t="shared" si="10"/>
        <v>5.2518040073373413</v>
      </c>
      <c r="M21">
        <f t="shared" si="11"/>
        <v>27.581445331484556</v>
      </c>
      <c r="N21">
        <v>1029.4499999999996</v>
      </c>
      <c r="O21">
        <v>49</v>
      </c>
    </row>
    <row r="22" spans="1:15" x14ac:dyDescent="0.3">
      <c r="A22">
        <v>1029.4999999999995</v>
      </c>
      <c r="B22">
        <v>53</v>
      </c>
      <c r="C22">
        <f t="shared" si="5"/>
        <v>43.705672357838353</v>
      </c>
      <c r="D22">
        <f t="shared" si="6"/>
        <v>224.10000000000036</v>
      </c>
      <c r="E22">
        <f t="shared" si="7"/>
        <v>9.2943276421616474</v>
      </c>
      <c r="F22">
        <f t="shared" si="8"/>
        <v>1.0624584502394057E-41</v>
      </c>
      <c r="G22">
        <f t="shared" si="8"/>
        <v>4.7211652813558225E-34</v>
      </c>
      <c r="H22">
        <f t="shared" si="8"/>
        <v>2.1322155891045428E-54</v>
      </c>
      <c r="I22">
        <f t="shared" si="8"/>
        <v>1.5408833795007472E-26</v>
      </c>
      <c r="J22">
        <f t="shared" si="4"/>
        <v>0</v>
      </c>
      <c r="K22">
        <f t="shared" si="9"/>
        <v>1.5408834267124012E-26</v>
      </c>
      <c r="L22">
        <f t="shared" si="10"/>
        <v>9.2943276421616474</v>
      </c>
      <c r="M22">
        <f t="shared" si="11"/>
        <v>86.384526319850082</v>
      </c>
      <c r="N22">
        <v>1029.4999999999995</v>
      </c>
      <c r="O22">
        <v>53</v>
      </c>
    </row>
    <row r="23" spans="1:15" x14ac:dyDescent="0.3">
      <c r="A23">
        <v>1029.5499999999995</v>
      </c>
      <c r="B23">
        <v>41</v>
      </c>
      <c r="C23">
        <f t="shared" si="5"/>
        <v>43.663148723013933</v>
      </c>
      <c r="D23">
        <f t="shared" si="6"/>
        <v>224.05000000000041</v>
      </c>
      <c r="E23">
        <f t="shared" si="7"/>
        <v>-2.6631487230139328</v>
      </c>
      <c r="F23">
        <f t="shared" si="8"/>
        <v>2.9817705086212708E-41</v>
      </c>
      <c r="G23">
        <f t="shared" si="8"/>
        <v>1.1970258462558225E-33</v>
      </c>
      <c r="H23">
        <f t="shared" si="8"/>
        <v>6.8224400318803536E-54</v>
      </c>
      <c r="I23">
        <f t="shared" si="8"/>
        <v>3.5174056462935182E-26</v>
      </c>
      <c r="J23">
        <f t="shared" si="4"/>
        <v>0</v>
      </c>
      <c r="K23">
        <f t="shared" si="9"/>
        <v>3.5174057659961059E-26</v>
      </c>
      <c r="L23">
        <f t="shared" si="10"/>
        <v>-2.6631487230139328</v>
      </c>
      <c r="M23">
        <f t="shared" si="11"/>
        <v>7.0923611208907413</v>
      </c>
      <c r="N23">
        <v>1029.5499999999995</v>
      </c>
      <c r="O23">
        <v>41</v>
      </c>
    </row>
    <row r="24" spans="1:15" x14ac:dyDescent="0.3">
      <c r="A24">
        <v>1029.5999999999995</v>
      </c>
      <c r="B24">
        <v>48</v>
      </c>
      <c r="C24">
        <f t="shared" si="5"/>
        <v>43.620625088189627</v>
      </c>
      <c r="D24">
        <f t="shared" si="6"/>
        <v>224.00000000000045</v>
      </c>
      <c r="E24">
        <f t="shared" si="7"/>
        <v>4.3793749118103733</v>
      </c>
      <c r="F24">
        <f t="shared" si="8"/>
        <v>8.3234511377983964E-41</v>
      </c>
      <c r="G24">
        <f t="shared" si="8"/>
        <v>3.0187337500555883E-33</v>
      </c>
      <c r="H24">
        <f t="shared" si="8"/>
        <v>2.1712773355413666E-53</v>
      </c>
      <c r="I24">
        <f t="shared" si="8"/>
        <v>7.9862352942280694E-26</v>
      </c>
      <c r="J24">
        <f t="shared" si="4"/>
        <v>0</v>
      </c>
      <c r="K24">
        <f t="shared" si="9"/>
        <v>7.9862355961014529E-26</v>
      </c>
      <c r="L24">
        <f t="shared" si="10"/>
        <v>4.3793749118103733</v>
      </c>
      <c r="M24">
        <f t="shared" si="11"/>
        <v>19.178924618194117</v>
      </c>
      <c r="N24">
        <v>1029.5999999999995</v>
      </c>
      <c r="O24">
        <v>48</v>
      </c>
    </row>
    <row r="25" spans="1:15" x14ac:dyDescent="0.3">
      <c r="A25">
        <v>1029.6499999999994</v>
      </c>
      <c r="B25">
        <v>31</v>
      </c>
      <c r="C25">
        <f t="shared" si="5"/>
        <v>43.578101453365321</v>
      </c>
      <c r="D25">
        <f t="shared" si="6"/>
        <v>223.9500000000005</v>
      </c>
      <c r="E25">
        <f t="shared" si="7"/>
        <v>-12.578101453365321</v>
      </c>
      <c r="F25">
        <f t="shared" si="8"/>
        <v>2.3109982314713999E-40</v>
      </c>
      <c r="G25">
        <f t="shared" si="8"/>
        <v>7.5720426608990319E-33</v>
      </c>
      <c r="H25">
        <f t="shared" si="8"/>
        <v>6.873181786492229E-53</v>
      </c>
      <c r="I25">
        <f t="shared" si="8"/>
        <v>1.803552155462074E-25</v>
      </c>
      <c r="J25">
        <f t="shared" si="4"/>
        <v>0</v>
      </c>
      <c r="K25">
        <f t="shared" si="9"/>
        <v>1.803552231182503E-25</v>
      </c>
      <c r="L25">
        <f t="shared" si="10"/>
        <v>-12.578101453365321</v>
      </c>
      <c r="M25">
        <f t="shared" si="11"/>
        <v>158.2086361711508</v>
      </c>
      <c r="N25">
        <v>1029.6499999999994</v>
      </c>
      <c r="O25">
        <v>31</v>
      </c>
    </row>
    <row r="26" spans="1:15" x14ac:dyDescent="0.3">
      <c r="A26">
        <v>1029.6999999999994</v>
      </c>
      <c r="B26">
        <v>50</v>
      </c>
      <c r="C26">
        <f t="shared" si="5"/>
        <v>43.535577818541014</v>
      </c>
      <c r="D26">
        <f t="shared" si="6"/>
        <v>223.90000000000055</v>
      </c>
      <c r="E26">
        <f t="shared" si="7"/>
        <v>6.4644221814589855</v>
      </c>
      <c r="F26">
        <f t="shared" si="8"/>
        <v>6.3820874568630623E-40</v>
      </c>
      <c r="G26">
        <f t="shared" si="8"/>
        <v>1.8891578764672706E-32</v>
      </c>
      <c r="H26">
        <f t="shared" si="8"/>
        <v>2.1640501523690187E-52</v>
      </c>
      <c r="I26">
        <f t="shared" si="8"/>
        <v>4.0511868064473678E-25</v>
      </c>
      <c r="J26">
        <f t="shared" si="4"/>
        <v>0</v>
      </c>
      <c r="K26">
        <f t="shared" si="9"/>
        <v>4.051186995363162E-25</v>
      </c>
      <c r="L26">
        <f t="shared" si="10"/>
        <v>6.4644221814589855</v>
      </c>
      <c r="M26">
        <f t="shared" si="11"/>
        <v>41.788754140138948</v>
      </c>
      <c r="N26">
        <v>1029.6999999999994</v>
      </c>
      <c r="O26">
        <v>50</v>
      </c>
    </row>
    <row r="27" spans="1:15" x14ac:dyDescent="0.3">
      <c r="A27">
        <v>1029.7499999999993</v>
      </c>
      <c r="B27">
        <v>48</v>
      </c>
      <c r="C27">
        <f t="shared" si="5"/>
        <v>43.493054183716708</v>
      </c>
      <c r="D27">
        <f t="shared" si="6"/>
        <v>223.85000000000059</v>
      </c>
      <c r="E27">
        <f t="shared" si="7"/>
        <v>4.5069458162832916</v>
      </c>
      <c r="F27">
        <f t="shared" si="8"/>
        <v>1.7530441294427983E-39</v>
      </c>
      <c r="G27">
        <f t="shared" si="8"/>
        <v>4.6880303423807142E-32</v>
      </c>
      <c r="H27">
        <f t="shared" si="8"/>
        <v>6.7770980916412129E-52</v>
      </c>
      <c r="I27">
        <f t="shared" si="8"/>
        <v>9.0511297946373349E-25</v>
      </c>
      <c r="J27">
        <f t="shared" si="4"/>
        <v>0</v>
      </c>
      <c r="K27">
        <f t="shared" si="9"/>
        <v>9.0511302634403861E-25</v>
      </c>
      <c r="L27">
        <f t="shared" si="10"/>
        <v>4.5069458162832916</v>
      </c>
      <c r="M27">
        <f t="shared" si="11"/>
        <v>20.312560590913467</v>
      </c>
      <c r="N27">
        <v>1029.7499999999993</v>
      </c>
      <c r="O27">
        <v>48</v>
      </c>
    </row>
    <row r="28" spans="1:15" x14ac:dyDescent="0.3">
      <c r="A28">
        <v>1029.7999999999993</v>
      </c>
      <c r="B28">
        <v>31</v>
      </c>
      <c r="C28">
        <f t="shared" si="5"/>
        <v>43.450530548892289</v>
      </c>
      <c r="D28">
        <f t="shared" si="6"/>
        <v>223.80000000000064</v>
      </c>
      <c r="E28">
        <f t="shared" si="7"/>
        <v>-12.450530548892289</v>
      </c>
      <c r="F28">
        <f t="shared" si="8"/>
        <v>4.7894970004971727E-39</v>
      </c>
      <c r="G28">
        <f t="shared" si="8"/>
        <v>1.1571230207106196E-31</v>
      </c>
      <c r="H28">
        <f t="shared" si="8"/>
        <v>2.1109948862834878E-51</v>
      </c>
      <c r="I28">
        <f t="shared" si="8"/>
        <v>2.0113621594973312E-24</v>
      </c>
      <c r="J28">
        <f t="shared" ref="J28:J75" si="12">J$5*EXP(-(($D28-J$6)^2)/(2*J$7^2))</f>
        <v>0</v>
      </c>
      <c r="K28">
        <f t="shared" si="9"/>
        <v>2.0113622752096379E-24</v>
      </c>
      <c r="L28">
        <f t="shared" si="10"/>
        <v>-12.450530548892289</v>
      </c>
      <c r="M28">
        <f t="shared" si="11"/>
        <v>155.01571094890011</v>
      </c>
      <c r="N28">
        <v>1029.7999999999993</v>
      </c>
      <c r="O28">
        <v>31</v>
      </c>
    </row>
    <row r="29" spans="1:15" x14ac:dyDescent="0.3">
      <c r="A29">
        <v>1029.8499999999992</v>
      </c>
      <c r="B29">
        <v>49</v>
      </c>
      <c r="C29">
        <f t="shared" si="5"/>
        <v>43.408006914067983</v>
      </c>
      <c r="D29">
        <f t="shared" si="6"/>
        <v>223.75000000000068</v>
      </c>
      <c r="E29">
        <f t="shared" si="7"/>
        <v>5.5919930859320175</v>
      </c>
      <c r="F29">
        <f t="shared" si="8"/>
        <v>1.3015292175000209E-38</v>
      </c>
      <c r="G29">
        <f t="shared" si="8"/>
        <v>2.8407669927621496E-31</v>
      </c>
      <c r="H29">
        <f t="shared" si="8"/>
        <v>6.5402982020916474E-51</v>
      </c>
      <c r="I29">
        <f t="shared" si="8"/>
        <v>4.4457467250362743E-24</v>
      </c>
      <c r="J29">
        <f t="shared" si="12"/>
        <v>0</v>
      </c>
      <c r="K29">
        <f t="shared" si="9"/>
        <v>4.4457470091129864E-24</v>
      </c>
      <c r="L29">
        <f t="shared" si="10"/>
        <v>5.5919930859320175</v>
      </c>
      <c r="M29">
        <f t="shared" si="11"/>
        <v>31.270386673111489</v>
      </c>
      <c r="N29">
        <v>1029.8499999999992</v>
      </c>
      <c r="O29">
        <v>49</v>
      </c>
    </row>
    <row r="30" spans="1:15" x14ac:dyDescent="0.3">
      <c r="A30">
        <v>1029.8999999999992</v>
      </c>
      <c r="B30">
        <v>44</v>
      </c>
      <c r="C30">
        <f t="shared" si="5"/>
        <v>43.365483279243676</v>
      </c>
      <c r="D30">
        <f t="shared" si="6"/>
        <v>223.70000000000073</v>
      </c>
      <c r="E30">
        <f t="shared" si="7"/>
        <v>0.63451672075632359</v>
      </c>
      <c r="F30">
        <f t="shared" si="8"/>
        <v>3.5179114007606754E-38</v>
      </c>
      <c r="G30">
        <f t="shared" si="8"/>
        <v>6.9367916733797035E-31</v>
      </c>
      <c r="H30">
        <f t="shared" si="8"/>
        <v>2.0154632266842673E-50</v>
      </c>
      <c r="I30">
        <f t="shared" si="8"/>
        <v>9.7738601031476747E-24</v>
      </c>
      <c r="J30">
        <f t="shared" si="12"/>
        <v>0</v>
      </c>
      <c r="K30">
        <f t="shared" si="9"/>
        <v>9.7738607968268775E-24</v>
      </c>
      <c r="L30">
        <f t="shared" si="10"/>
        <v>0.63451672075632359</v>
      </c>
      <c r="M30">
        <f t="shared" si="11"/>
        <v>0.40261146891935834</v>
      </c>
      <c r="N30">
        <v>1029.8999999999992</v>
      </c>
      <c r="O30">
        <v>44</v>
      </c>
    </row>
    <row r="31" spans="1:15" x14ac:dyDescent="0.3">
      <c r="A31">
        <v>1029.9499999999991</v>
      </c>
      <c r="B31">
        <v>38</v>
      </c>
      <c r="C31">
        <f t="shared" si="5"/>
        <v>43.32295964441937</v>
      </c>
      <c r="D31">
        <f t="shared" si="6"/>
        <v>223.65000000000077</v>
      </c>
      <c r="E31">
        <f t="shared" si="7"/>
        <v>-5.3229596444193703</v>
      </c>
      <c r="F31">
        <f t="shared" si="8"/>
        <v>9.4576411685513209E-38</v>
      </c>
      <c r="G31">
        <f t="shared" si="8"/>
        <v>1.6848011488806909E-30</v>
      </c>
      <c r="H31">
        <f t="shared" si="8"/>
        <v>6.177591210051483E-50</v>
      </c>
      <c r="I31">
        <f t="shared" si="8"/>
        <v>2.1372458338446707E-23</v>
      </c>
      <c r="J31">
        <f t="shared" si="12"/>
        <v>0</v>
      </c>
      <c r="K31">
        <f t="shared" si="9"/>
        <v>2.137246002324795E-23</v>
      </c>
      <c r="L31">
        <f t="shared" si="10"/>
        <v>-5.3229596444193703</v>
      </c>
      <c r="M31">
        <f t="shared" si="11"/>
        <v>28.333899376117188</v>
      </c>
      <c r="N31">
        <v>1029.9499999999991</v>
      </c>
      <c r="O31">
        <v>38</v>
      </c>
    </row>
    <row r="32" spans="1:15" x14ac:dyDescent="0.3">
      <c r="A32">
        <v>1029.9999999999991</v>
      </c>
      <c r="B32">
        <v>45</v>
      </c>
      <c r="C32">
        <f t="shared" si="5"/>
        <v>43.280436009595064</v>
      </c>
      <c r="D32">
        <f t="shared" si="6"/>
        <v>223.60000000000082</v>
      </c>
      <c r="E32">
        <f t="shared" si="7"/>
        <v>1.7195639904049358</v>
      </c>
      <c r="F32">
        <f t="shared" si="8"/>
        <v>2.5289935798360987E-37</v>
      </c>
      <c r="G32">
        <f t="shared" si="8"/>
        <v>4.0701049457429567E-30</v>
      </c>
      <c r="H32">
        <f t="shared" si="8"/>
        <v>1.883347298498164E-49</v>
      </c>
      <c r="I32">
        <f t="shared" si="8"/>
        <v>4.648467503213254E-23</v>
      </c>
      <c r="J32">
        <f t="shared" si="12"/>
        <v>0</v>
      </c>
      <c r="K32">
        <f t="shared" si="9"/>
        <v>4.6484679102237737E-23</v>
      </c>
      <c r="L32">
        <f t="shared" si="10"/>
        <v>1.7195639904049358</v>
      </c>
      <c r="M32">
        <f t="shared" si="11"/>
        <v>2.9569003170973462</v>
      </c>
      <c r="N32">
        <v>1029.9999999999991</v>
      </c>
      <c r="O32">
        <v>45</v>
      </c>
    </row>
    <row r="33" spans="1:15" x14ac:dyDescent="0.3">
      <c r="A33">
        <v>1030.049999999999</v>
      </c>
      <c r="B33">
        <v>41</v>
      </c>
      <c r="C33">
        <f t="shared" si="5"/>
        <v>43.237912374770758</v>
      </c>
      <c r="D33">
        <f t="shared" si="6"/>
        <v>223.55000000000086</v>
      </c>
      <c r="E33">
        <f t="shared" si="7"/>
        <v>-2.2379123747707581</v>
      </c>
      <c r="F33">
        <f t="shared" si="8"/>
        <v>6.7263518409282262E-37</v>
      </c>
      <c r="G33">
        <f t="shared" si="8"/>
        <v>9.7797898859560718E-30</v>
      </c>
      <c r="H33">
        <f t="shared" si="8"/>
        <v>5.7109534457340755E-49</v>
      </c>
      <c r="I33">
        <f t="shared" si="8"/>
        <v>1.0056157776733043E-22</v>
      </c>
      <c r="J33">
        <f t="shared" si="12"/>
        <v>0</v>
      </c>
      <c r="K33">
        <f t="shared" si="9"/>
        <v>1.0056158754712099E-22</v>
      </c>
      <c r="L33">
        <f t="shared" si="10"/>
        <v>-2.2379123747707581</v>
      </c>
      <c r="M33">
        <f t="shared" si="11"/>
        <v>5.0082517971520941</v>
      </c>
      <c r="N33">
        <v>1030.049999999999</v>
      </c>
      <c r="O33">
        <v>41</v>
      </c>
    </row>
    <row r="34" spans="1:15" x14ac:dyDescent="0.3">
      <c r="A34">
        <v>1030.099999999999</v>
      </c>
      <c r="B34">
        <v>44</v>
      </c>
      <c r="C34">
        <f t="shared" si="5"/>
        <v>43.195388739946338</v>
      </c>
      <c r="D34">
        <f t="shared" si="6"/>
        <v>223.50000000000091</v>
      </c>
      <c r="E34">
        <f t="shared" si="7"/>
        <v>0.80461126005366168</v>
      </c>
      <c r="F34">
        <f t="shared" si="8"/>
        <v>1.7794196973474472E-36</v>
      </c>
      <c r="G34">
        <f t="shared" si="8"/>
        <v>2.3373319759461091E-29</v>
      </c>
      <c r="H34">
        <f t="shared" si="8"/>
        <v>1.7224784049330366E-48</v>
      </c>
      <c r="I34">
        <f t="shared" si="8"/>
        <v>2.1638209306300488E-22</v>
      </c>
      <c r="J34">
        <f t="shared" si="12"/>
        <v>0</v>
      </c>
      <c r="K34">
        <f t="shared" si="9"/>
        <v>2.1638211643632644E-22</v>
      </c>
      <c r="L34">
        <f t="shared" si="10"/>
        <v>0.80461126005366168</v>
      </c>
      <c r="M34">
        <f t="shared" si="11"/>
        <v>0.64739927980514123</v>
      </c>
      <c r="N34">
        <v>1030.099999999999</v>
      </c>
      <c r="O34">
        <v>44</v>
      </c>
    </row>
    <row r="35" spans="1:15" x14ac:dyDescent="0.3">
      <c r="A35">
        <v>1030.149999999999</v>
      </c>
      <c r="B35">
        <v>38</v>
      </c>
      <c r="C35">
        <f t="shared" si="5"/>
        <v>43.152865105122032</v>
      </c>
      <c r="D35">
        <f t="shared" si="6"/>
        <v>223.45000000000095</v>
      </c>
      <c r="E35">
        <f t="shared" si="7"/>
        <v>-5.1528651051220322</v>
      </c>
      <c r="F35">
        <f t="shared" si="8"/>
        <v>4.68213752960694E-36</v>
      </c>
      <c r="G35">
        <f t="shared" si="8"/>
        <v>5.5562046816569333E-29</v>
      </c>
      <c r="H35">
        <f t="shared" si="8"/>
        <v>5.1673265890805129E-48</v>
      </c>
      <c r="I35">
        <f t="shared" si="8"/>
        <v>4.6310291595653285E-22</v>
      </c>
      <c r="J35">
        <f t="shared" si="12"/>
        <v>0</v>
      </c>
      <c r="K35">
        <f t="shared" si="9"/>
        <v>4.6310297151858437E-22</v>
      </c>
      <c r="L35">
        <f t="shared" si="10"/>
        <v>-5.1528651051220322</v>
      </c>
      <c r="M35">
        <f t="shared" si="11"/>
        <v>26.552018791584292</v>
      </c>
      <c r="N35">
        <v>1030.149999999999</v>
      </c>
      <c r="O35">
        <v>38</v>
      </c>
    </row>
    <row r="36" spans="1:15" x14ac:dyDescent="0.3">
      <c r="A36">
        <v>1030.1999999999989</v>
      </c>
      <c r="B36">
        <v>51</v>
      </c>
      <c r="C36">
        <f t="shared" si="5"/>
        <v>43.110341470297726</v>
      </c>
      <c r="D36">
        <f t="shared" si="6"/>
        <v>223.400000000001</v>
      </c>
      <c r="E36">
        <f t="shared" si="7"/>
        <v>7.8896585297022739</v>
      </c>
      <c r="F36">
        <f t="shared" si="8"/>
        <v>1.225397240662544E-35</v>
      </c>
      <c r="G36">
        <f t="shared" si="8"/>
        <v>1.3137206636493984E-28</v>
      </c>
      <c r="H36">
        <f t="shared" si="8"/>
        <v>1.5418601909793846E-47</v>
      </c>
      <c r="I36">
        <f t="shared" si="8"/>
        <v>9.8582691960870532E-22</v>
      </c>
      <c r="J36">
        <f t="shared" si="12"/>
        <v>0</v>
      </c>
      <c r="K36">
        <f t="shared" si="9"/>
        <v>9.8582705098078392E-22</v>
      </c>
      <c r="L36">
        <f t="shared" si="10"/>
        <v>7.8896585297022739</v>
      </c>
      <c r="M36">
        <f t="shared" si="11"/>
        <v>62.246711715303846</v>
      </c>
      <c r="N36">
        <v>1030.1999999999989</v>
      </c>
      <c r="O36">
        <v>51</v>
      </c>
    </row>
    <row r="37" spans="1:15" x14ac:dyDescent="0.3">
      <c r="A37">
        <v>1030.2499999999989</v>
      </c>
      <c r="B37">
        <v>45</v>
      </c>
      <c r="C37">
        <f t="shared" si="5"/>
        <v>43.06781783547342</v>
      </c>
      <c r="D37">
        <f t="shared" si="6"/>
        <v>223.35000000000105</v>
      </c>
      <c r="E37">
        <f t="shared" si="7"/>
        <v>1.93218216452658</v>
      </c>
      <c r="F37">
        <f t="shared" si="8"/>
        <v>3.1898964795558345E-35</v>
      </c>
      <c r="G37">
        <f t="shared" si="8"/>
        <v>3.0895468507332979E-28</v>
      </c>
      <c r="H37">
        <f t="shared" si="8"/>
        <v>4.5760529342674034E-47</v>
      </c>
      <c r="I37">
        <f t="shared" si="8"/>
        <v>2.0873284378982142E-21</v>
      </c>
      <c r="J37">
        <f t="shared" si="12"/>
        <v>0</v>
      </c>
      <c r="K37">
        <f t="shared" si="9"/>
        <v>2.087328746852931E-21</v>
      </c>
      <c r="L37">
        <f t="shared" si="10"/>
        <v>1.93218216452658</v>
      </c>
      <c r="M37">
        <f t="shared" si="11"/>
        <v>3.7333279169146198</v>
      </c>
      <c r="N37">
        <v>1052.7999999999784</v>
      </c>
      <c r="O37">
        <v>15</v>
      </c>
    </row>
    <row r="38" spans="1:15" x14ac:dyDescent="0.3">
      <c r="A38">
        <v>1030.2999999999988</v>
      </c>
      <c r="B38">
        <v>48</v>
      </c>
      <c r="C38">
        <f t="shared" si="5"/>
        <v>43.025294200649114</v>
      </c>
      <c r="D38">
        <f t="shared" si="6"/>
        <v>223.30000000000109</v>
      </c>
      <c r="E38">
        <f t="shared" si="7"/>
        <v>4.9747057993508861</v>
      </c>
      <c r="F38">
        <f t="shared" si="8"/>
        <v>8.2592999766665749E-35</v>
      </c>
      <c r="G38">
        <f t="shared" si="8"/>
        <v>7.2269241908121382E-28</v>
      </c>
      <c r="H38">
        <f t="shared" si="8"/>
        <v>1.3508404068649662E-46</v>
      </c>
      <c r="I38">
        <f t="shared" si="8"/>
        <v>4.3959006271649875E-21</v>
      </c>
      <c r="J38">
        <f t="shared" si="12"/>
        <v>0</v>
      </c>
      <c r="K38">
        <f t="shared" si="9"/>
        <v>4.3959013498574895E-21</v>
      </c>
      <c r="L38">
        <f t="shared" si="10"/>
        <v>4.9747057993508861</v>
      </c>
      <c r="M38">
        <f t="shared" si="11"/>
        <v>24.747697790095337</v>
      </c>
      <c r="N38">
        <v>1052.8499999999783</v>
      </c>
      <c r="O38">
        <v>29</v>
      </c>
    </row>
    <row r="39" spans="1:15" x14ac:dyDescent="0.3">
      <c r="A39">
        <v>1030.3499999999988</v>
      </c>
      <c r="B39">
        <v>33</v>
      </c>
      <c r="C39">
        <f t="shared" si="5"/>
        <v>42.982770565824694</v>
      </c>
      <c r="D39">
        <f t="shared" si="6"/>
        <v>223.25000000000114</v>
      </c>
      <c r="E39">
        <f t="shared" si="7"/>
        <v>-9.9827705658246941</v>
      </c>
      <c r="F39">
        <f t="shared" si="8"/>
        <v>2.1270458420458632E-34</v>
      </c>
      <c r="G39">
        <f t="shared" si="8"/>
        <v>1.6814314725236791E-27</v>
      </c>
      <c r="H39">
        <f t="shared" si="8"/>
        <v>3.9662858052188884E-46</v>
      </c>
      <c r="I39">
        <f t="shared" si="8"/>
        <v>9.2081397516944375E-21</v>
      </c>
      <c r="J39">
        <f t="shared" si="12"/>
        <v>0</v>
      </c>
      <c r="K39">
        <f t="shared" si="9"/>
        <v>9.2081414331261234E-21</v>
      </c>
      <c r="L39">
        <f t="shared" si="10"/>
        <v>-9.9827705658246941</v>
      </c>
      <c r="M39">
        <f t="shared" si="11"/>
        <v>99.655708169895888</v>
      </c>
      <c r="N39">
        <v>1052.8999999999783</v>
      </c>
      <c r="O39">
        <v>22</v>
      </c>
    </row>
    <row r="40" spans="1:15" x14ac:dyDescent="0.3">
      <c r="A40">
        <v>1030.3999999999987</v>
      </c>
      <c r="B40">
        <v>39</v>
      </c>
      <c r="C40">
        <f t="shared" si="5"/>
        <v>42.940246931000388</v>
      </c>
      <c r="D40">
        <f t="shared" si="6"/>
        <v>223.20000000000118</v>
      </c>
      <c r="E40">
        <f t="shared" si="7"/>
        <v>-3.940246931000388</v>
      </c>
      <c r="F40">
        <f t="shared" si="8"/>
        <v>5.4485058217131729E-34</v>
      </c>
      <c r="G40">
        <f t="shared" si="8"/>
        <v>3.8910947356393954E-27</v>
      </c>
      <c r="H40">
        <f t="shared" si="8"/>
        <v>1.158326328244432E-45</v>
      </c>
      <c r="I40">
        <f t="shared" si="8"/>
        <v>1.9185048303145002E-20</v>
      </c>
      <c r="J40">
        <f t="shared" si="12"/>
        <v>0</v>
      </c>
      <c r="K40">
        <f t="shared" si="9"/>
        <v>1.9185052194240282E-20</v>
      </c>
      <c r="L40">
        <f t="shared" si="10"/>
        <v>-3.940246931000388</v>
      </c>
      <c r="M40">
        <f t="shared" si="11"/>
        <v>15.525545877257978</v>
      </c>
      <c r="N40">
        <v>1052.9499999999782</v>
      </c>
      <c r="O40">
        <v>21</v>
      </c>
    </row>
    <row r="41" spans="1:15" x14ac:dyDescent="0.3">
      <c r="A41">
        <v>1030.4499999999987</v>
      </c>
      <c r="B41">
        <v>48</v>
      </c>
      <c r="C41">
        <f t="shared" si="5"/>
        <v>42.897723296176082</v>
      </c>
      <c r="D41">
        <f t="shared" si="6"/>
        <v>223.15000000000123</v>
      </c>
      <c r="E41">
        <f t="shared" si="7"/>
        <v>5.1022767038239181</v>
      </c>
      <c r="F41">
        <f t="shared" si="8"/>
        <v>1.3881773308155176E-33</v>
      </c>
      <c r="G41">
        <f t="shared" si="8"/>
        <v>8.9563570046655528E-27</v>
      </c>
      <c r="H41">
        <f t="shared" si="8"/>
        <v>3.3646880773666458E-45</v>
      </c>
      <c r="I41">
        <f t="shared" si="8"/>
        <v>3.9757663295594826E-20</v>
      </c>
      <c r="J41">
        <f t="shared" si="12"/>
        <v>0</v>
      </c>
      <c r="K41">
        <f t="shared" si="9"/>
        <v>3.9757672251953222E-20</v>
      </c>
      <c r="L41">
        <f t="shared" si="10"/>
        <v>5.1022767038239181</v>
      </c>
      <c r="M41">
        <f t="shared" si="11"/>
        <v>26.033227562384265</v>
      </c>
      <c r="N41">
        <v>1052.9999999999782</v>
      </c>
      <c r="O41">
        <v>19</v>
      </c>
    </row>
    <row r="42" spans="1:15" x14ac:dyDescent="0.3">
      <c r="A42">
        <v>1030.4999999999986</v>
      </c>
      <c r="B42">
        <v>43</v>
      </c>
      <c r="C42">
        <f t="shared" si="5"/>
        <v>42.855199661351776</v>
      </c>
      <c r="D42">
        <f t="shared" si="6"/>
        <v>223.10000000000127</v>
      </c>
      <c r="E42">
        <f t="shared" si="7"/>
        <v>0.14480033864822417</v>
      </c>
      <c r="F42">
        <f t="shared" si="8"/>
        <v>3.5178671626039509E-33</v>
      </c>
      <c r="G42">
        <f t="shared" si="8"/>
        <v>2.0504913787439119E-26</v>
      </c>
      <c r="H42">
        <f t="shared" si="8"/>
        <v>9.7213291982198477E-45</v>
      </c>
      <c r="I42">
        <f t="shared" si="8"/>
        <v>8.1949397542968415E-20</v>
      </c>
      <c r="J42">
        <f t="shared" si="12"/>
        <v>0</v>
      </c>
      <c r="K42">
        <f t="shared" si="9"/>
        <v>8.1949418047885717E-20</v>
      </c>
      <c r="L42">
        <f t="shared" si="10"/>
        <v>0.14480033864822417</v>
      </c>
      <c r="M42">
        <f t="shared" si="11"/>
        <v>2.09671380726404E-2</v>
      </c>
      <c r="N42">
        <v>1053.0499999999781</v>
      </c>
      <c r="O42">
        <v>31</v>
      </c>
    </row>
    <row r="43" spans="1:15" x14ac:dyDescent="0.3">
      <c r="A43">
        <v>1030.5499999999986</v>
      </c>
      <c r="B43">
        <v>47</v>
      </c>
      <c r="C43">
        <f t="shared" si="5"/>
        <v>42.81267602652747</v>
      </c>
      <c r="D43">
        <f t="shared" si="6"/>
        <v>223.05000000000132</v>
      </c>
      <c r="E43">
        <f t="shared" si="7"/>
        <v>4.1873239734725303</v>
      </c>
      <c r="F43">
        <f t="shared" si="8"/>
        <v>8.8670852447603257E-33</v>
      </c>
      <c r="G43">
        <f t="shared" si="8"/>
        <v>4.669296561810846E-26</v>
      </c>
      <c r="H43">
        <f t="shared" si="8"/>
        <v>2.7936593617711861E-44</v>
      </c>
      <c r="I43">
        <f t="shared" si="8"/>
        <v>1.6801096966418283E-19</v>
      </c>
      <c r="J43">
        <f t="shared" si="12"/>
        <v>0</v>
      </c>
      <c r="K43">
        <f t="shared" si="9"/>
        <v>1.6801101635715732E-19</v>
      </c>
      <c r="L43">
        <f t="shared" si="10"/>
        <v>4.1873239734725303</v>
      </c>
      <c r="M43">
        <f t="shared" si="11"/>
        <v>17.533682058817778</v>
      </c>
      <c r="N43">
        <v>1053.0999999999781</v>
      </c>
      <c r="O43">
        <v>27</v>
      </c>
    </row>
    <row r="44" spans="1:15" x14ac:dyDescent="0.3">
      <c r="A44">
        <v>1030.5999999999985</v>
      </c>
      <c r="B44">
        <v>42</v>
      </c>
      <c r="C44">
        <f t="shared" si="5"/>
        <v>42.770152391703164</v>
      </c>
      <c r="D44">
        <f t="shared" si="6"/>
        <v>223.00000000000136</v>
      </c>
      <c r="E44">
        <f t="shared" si="7"/>
        <v>-0.77015239170316363</v>
      </c>
      <c r="F44">
        <f t="shared" si="8"/>
        <v>2.2230503055680643E-32</v>
      </c>
      <c r="G44">
        <f t="shared" si="8"/>
        <v>1.0575768317225903E-25</v>
      </c>
      <c r="H44">
        <f t="shared" si="8"/>
        <v>7.9852443457778992E-44</v>
      </c>
      <c r="I44">
        <f t="shared" si="8"/>
        <v>3.4260718840081489E-19</v>
      </c>
      <c r="J44">
        <f t="shared" si="12"/>
        <v>0</v>
      </c>
      <c r="K44">
        <f t="shared" si="9"/>
        <v>3.4260729415852029E-19</v>
      </c>
      <c r="L44">
        <f t="shared" si="10"/>
        <v>-0.77015239170316363</v>
      </c>
      <c r="M44">
        <f t="shared" si="11"/>
        <v>0.59313470644610322</v>
      </c>
      <c r="N44">
        <v>1053.149999999978</v>
      </c>
      <c r="O44">
        <v>19</v>
      </c>
    </row>
    <row r="45" spans="1:15" x14ac:dyDescent="0.3">
      <c r="A45">
        <v>1030.6499999999985</v>
      </c>
      <c r="B45">
        <v>49</v>
      </c>
      <c r="C45">
        <f t="shared" si="5"/>
        <v>42.727628756878744</v>
      </c>
      <c r="D45">
        <f t="shared" si="6"/>
        <v>222.95000000000141</v>
      </c>
      <c r="E45">
        <f t="shared" si="7"/>
        <v>6.2723712431212562</v>
      </c>
      <c r="F45">
        <f t="shared" si="8"/>
        <v>5.543507720773483E-32</v>
      </c>
      <c r="G45">
        <f t="shared" si="8"/>
        <v>2.3825353745052833E-25</v>
      </c>
      <c r="H45">
        <f t="shared" si="8"/>
        <v>2.2702303687972349E-43</v>
      </c>
      <c r="I45">
        <f t="shared" si="8"/>
        <v>6.9489992173609632E-19</v>
      </c>
      <c r="J45">
        <f t="shared" si="12"/>
        <v>0</v>
      </c>
      <c r="K45">
        <f t="shared" si="9"/>
        <v>6.9490015998968923E-19</v>
      </c>
      <c r="L45">
        <f t="shared" si="10"/>
        <v>6.2723712431212562</v>
      </c>
      <c r="M45">
        <f t="shared" si="11"/>
        <v>39.342641011534489</v>
      </c>
      <c r="N45">
        <v>1053.199999999978</v>
      </c>
      <c r="O45">
        <v>33</v>
      </c>
    </row>
    <row r="46" spans="1:15" x14ac:dyDescent="0.3">
      <c r="A46">
        <v>1030.6999999999985</v>
      </c>
      <c r="B46">
        <v>35</v>
      </c>
      <c r="C46">
        <f t="shared" si="5"/>
        <v>42.685105122054438</v>
      </c>
      <c r="D46">
        <f t="shared" si="6"/>
        <v>222.90000000000146</v>
      </c>
      <c r="E46">
        <f t="shared" si="7"/>
        <v>-7.6851051220544377</v>
      </c>
      <c r="F46">
        <f t="shared" si="8"/>
        <v>1.3749502437654763E-31</v>
      </c>
      <c r="G46">
        <f t="shared" si="8"/>
        <v>5.3386782316969683E-25</v>
      </c>
      <c r="H46">
        <f t="shared" si="8"/>
        <v>6.4197572626027334E-43</v>
      </c>
      <c r="I46">
        <f t="shared" si="8"/>
        <v>1.4018934739934023E-18</v>
      </c>
      <c r="J46">
        <f t="shared" si="12"/>
        <v>0</v>
      </c>
      <c r="K46">
        <f t="shared" si="9"/>
        <v>1.401894007861363E-18</v>
      </c>
      <c r="L46">
        <f t="shared" si="10"/>
        <v>-7.6851051220544377</v>
      </c>
      <c r="M46">
        <f t="shared" si="11"/>
        <v>59.060840737027355</v>
      </c>
      <c r="N46">
        <v>1053.2499999999779</v>
      </c>
      <c r="O46">
        <v>24</v>
      </c>
    </row>
    <row r="47" spans="1:15" x14ac:dyDescent="0.3">
      <c r="A47">
        <v>1030.7499999999984</v>
      </c>
      <c r="B47">
        <v>48</v>
      </c>
      <c r="C47">
        <f t="shared" si="5"/>
        <v>42.642581487230132</v>
      </c>
      <c r="D47">
        <f t="shared" si="6"/>
        <v>222.8500000000015</v>
      </c>
      <c r="E47">
        <f t="shared" si="7"/>
        <v>5.3574185127698684</v>
      </c>
      <c r="F47">
        <f t="shared" si="8"/>
        <v>3.3920033096829172E-31</v>
      </c>
      <c r="G47">
        <f t="shared" si="8"/>
        <v>1.1898578886890723E-24</v>
      </c>
      <c r="H47">
        <f t="shared" si="8"/>
        <v>1.8056527971864459E-42</v>
      </c>
      <c r="I47">
        <f t="shared" si="8"/>
        <v>2.8130323377226835E-18</v>
      </c>
      <c r="J47">
        <f t="shared" si="12"/>
        <v>0</v>
      </c>
      <c r="K47">
        <f t="shared" si="9"/>
        <v>2.8130335275809113E-18</v>
      </c>
      <c r="L47">
        <f t="shared" si="10"/>
        <v>5.3574185127698684</v>
      </c>
      <c r="M47">
        <f t="shared" si="11"/>
        <v>28.701933120969308</v>
      </c>
      <c r="N47">
        <v>1053.2999999999779</v>
      </c>
      <c r="O47">
        <v>16</v>
      </c>
    </row>
    <row r="48" spans="1:15" x14ac:dyDescent="0.3">
      <c r="A48">
        <v>1030.7999999999984</v>
      </c>
      <c r="B48">
        <v>40</v>
      </c>
      <c r="C48">
        <f t="shared" si="5"/>
        <v>42.600057852405826</v>
      </c>
      <c r="D48">
        <f t="shared" si="6"/>
        <v>222.80000000000155</v>
      </c>
      <c r="E48">
        <f t="shared" si="7"/>
        <v>-2.6000578524058255</v>
      </c>
      <c r="F48">
        <f t="shared" si="8"/>
        <v>8.3232418023272097E-31</v>
      </c>
      <c r="G48">
        <f t="shared" si="8"/>
        <v>2.6376878676197385E-24</v>
      </c>
      <c r="H48">
        <f t="shared" si="8"/>
        <v>5.0514591128445188E-42</v>
      </c>
      <c r="I48">
        <f t="shared" si="8"/>
        <v>5.6143747118574054E-18</v>
      </c>
      <c r="J48">
        <f t="shared" si="12"/>
        <v>0</v>
      </c>
      <c r="K48">
        <f t="shared" si="9"/>
        <v>5.6143773495461056E-18</v>
      </c>
      <c r="L48">
        <f t="shared" si="10"/>
        <v>-2.6000578524058255</v>
      </c>
      <c r="M48">
        <f t="shared" si="11"/>
        <v>6.7603008358571941</v>
      </c>
      <c r="N48">
        <v>1053.3499999999779</v>
      </c>
      <c r="O48">
        <v>22</v>
      </c>
    </row>
    <row r="49" spans="1:15" x14ac:dyDescent="0.3">
      <c r="A49">
        <v>1030.8499999999983</v>
      </c>
      <c r="B49">
        <v>37</v>
      </c>
      <c r="C49">
        <f t="shared" si="5"/>
        <v>42.557534217581519</v>
      </c>
      <c r="D49">
        <f t="shared" si="6"/>
        <v>222.75000000000159</v>
      </c>
      <c r="E49">
        <f t="shared" si="7"/>
        <v>-5.5575342175815194</v>
      </c>
      <c r="F49">
        <f t="shared" si="8"/>
        <v>2.0314012504261785E-30</v>
      </c>
      <c r="G49">
        <f t="shared" si="8"/>
        <v>5.8159232750837985E-24</v>
      </c>
      <c r="H49">
        <f t="shared" si="8"/>
        <v>1.4056150501757921E-41</v>
      </c>
      <c r="I49">
        <f t="shared" si="8"/>
        <v>1.114538369218137E-17</v>
      </c>
      <c r="J49">
        <f t="shared" si="12"/>
        <v>0</v>
      </c>
      <c r="K49">
        <f t="shared" si="9"/>
        <v>1.1145389508106676E-17</v>
      </c>
      <c r="L49">
        <f t="shared" si="10"/>
        <v>-5.5575342175815194</v>
      </c>
      <c r="M49">
        <f t="shared" si="11"/>
        <v>30.886186579589431</v>
      </c>
      <c r="N49">
        <v>1053.3999999999778</v>
      </c>
      <c r="O49">
        <v>20</v>
      </c>
    </row>
    <row r="50" spans="1:15" x14ac:dyDescent="0.3">
      <c r="A50">
        <v>1030.8999999999983</v>
      </c>
      <c r="B50">
        <v>38</v>
      </c>
      <c r="C50">
        <f t="shared" si="5"/>
        <v>42.515010582757213</v>
      </c>
      <c r="D50">
        <f t="shared" si="6"/>
        <v>222.70000000000164</v>
      </c>
      <c r="E50">
        <f t="shared" si="7"/>
        <v>-4.5150105827572133</v>
      </c>
      <c r="F50">
        <f t="shared" si="8"/>
        <v>4.9313505803546231E-30</v>
      </c>
      <c r="G50">
        <f t="shared" si="8"/>
        <v>1.2755012682953345E-23</v>
      </c>
      <c r="H50">
        <f t="shared" si="8"/>
        <v>3.8902983988260367E-41</v>
      </c>
      <c r="I50">
        <f t="shared" si="8"/>
        <v>2.2006734955126432E-17</v>
      </c>
      <c r="J50">
        <f t="shared" si="12"/>
        <v>0</v>
      </c>
      <c r="K50">
        <f t="shared" si="9"/>
        <v>2.2006747710144046E-17</v>
      </c>
      <c r="L50">
        <f t="shared" si="10"/>
        <v>-4.5150105827572133</v>
      </c>
      <c r="M50">
        <f t="shared" si="11"/>
        <v>20.385320562409632</v>
      </c>
      <c r="N50">
        <v>1053.4499999999778</v>
      </c>
      <c r="O50">
        <v>24</v>
      </c>
    </row>
    <row r="51" spans="1:15" x14ac:dyDescent="0.3">
      <c r="A51">
        <v>1030.9499999999982</v>
      </c>
      <c r="B51">
        <v>34</v>
      </c>
      <c r="C51">
        <f t="shared" si="5"/>
        <v>42.472486947932794</v>
      </c>
      <c r="D51">
        <f t="shared" si="6"/>
        <v>222.65000000000168</v>
      </c>
      <c r="E51">
        <f t="shared" si="7"/>
        <v>-8.4724869479327936</v>
      </c>
      <c r="F51">
        <f t="shared" si="8"/>
        <v>1.1907017750354254E-29</v>
      </c>
      <c r="G51">
        <f t="shared" si="8"/>
        <v>2.7823392375286334E-23</v>
      </c>
      <c r="H51">
        <f t="shared" si="8"/>
        <v>1.0709430817630247E-40</v>
      </c>
      <c r="I51">
        <f t="shared" si="8"/>
        <v>4.3219840625829161E-17</v>
      </c>
      <c r="J51">
        <f t="shared" si="12"/>
        <v>0</v>
      </c>
      <c r="K51">
        <f t="shared" si="9"/>
        <v>4.3219868449233445E-17</v>
      </c>
      <c r="L51">
        <f t="shared" si="10"/>
        <v>-8.4724869479327936</v>
      </c>
      <c r="M51">
        <f t="shared" si="11"/>
        <v>71.783035082891544</v>
      </c>
      <c r="N51">
        <v>1053.4999999999777</v>
      </c>
      <c r="O51">
        <v>20</v>
      </c>
    </row>
    <row r="52" spans="1:15" x14ac:dyDescent="0.3">
      <c r="A52">
        <v>1030.9999999999982</v>
      </c>
      <c r="B52">
        <v>45</v>
      </c>
      <c r="C52">
        <f t="shared" si="5"/>
        <v>42.429963313108487</v>
      </c>
      <c r="D52">
        <f t="shared" si="6"/>
        <v>222.60000000000173</v>
      </c>
      <c r="E52">
        <f t="shared" si="7"/>
        <v>2.5700366868915125</v>
      </c>
      <c r="F52">
        <f t="shared" si="8"/>
        <v>2.8596118160008638E-29</v>
      </c>
      <c r="G52">
        <f t="shared" si="8"/>
        <v>6.0367921806184511E-23</v>
      </c>
      <c r="H52">
        <f t="shared" si="8"/>
        <v>2.9323568775535277E-40</v>
      </c>
      <c r="I52">
        <f t="shared" si="8"/>
        <v>8.4426282886052678E-17</v>
      </c>
      <c r="J52">
        <f t="shared" si="12"/>
        <v>0</v>
      </c>
      <c r="K52">
        <f t="shared" si="9"/>
        <v>8.4426343254003081E-17</v>
      </c>
      <c r="L52">
        <f t="shared" si="10"/>
        <v>2.5700366868915125</v>
      </c>
      <c r="M52">
        <f t="shared" si="11"/>
        <v>6.6050885719683023</v>
      </c>
      <c r="N52">
        <v>1053.5499999999777</v>
      </c>
      <c r="O52">
        <v>24</v>
      </c>
    </row>
    <row r="53" spans="1:15" x14ac:dyDescent="0.3">
      <c r="A53">
        <v>1031.0499999999981</v>
      </c>
      <c r="B53">
        <v>57</v>
      </c>
      <c r="C53">
        <f t="shared" si="5"/>
        <v>42.387439678284181</v>
      </c>
      <c r="D53">
        <f t="shared" si="6"/>
        <v>222.55000000000177</v>
      </c>
      <c r="E53">
        <f t="shared" si="7"/>
        <v>14.612560321715819</v>
      </c>
      <c r="F53">
        <f t="shared" si="8"/>
        <v>6.8309030917466682E-29</v>
      </c>
      <c r="G53">
        <f t="shared" si="8"/>
        <v>1.3027747411352911E-22</v>
      </c>
      <c r="H53">
        <f t="shared" si="8"/>
        <v>7.9860903315847078E-40</v>
      </c>
      <c r="I53">
        <f t="shared" si="8"/>
        <v>1.6403598677813265E-16</v>
      </c>
      <c r="J53">
        <f t="shared" si="12"/>
        <v>0</v>
      </c>
      <c r="K53">
        <f t="shared" si="9"/>
        <v>1.6403611705567506E-16</v>
      </c>
      <c r="L53">
        <f t="shared" si="10"/>
        <v>14.612560321715819</v>
      </c>
      <c r="M53">
        <f t="shared" si="11"/>
        <v>213.5269191557835</v>
      </c>
      <c r="N53">
        <v>1053.5999999999776</v>
      </c>
      <c r="O53">
        <v>28</v>
      </c>
    </row>
    <row r="54" spans="1:15" x14ac:dyDescent="0.3">
      <c r="A54">
        <v>1031.0999999999981</v>
      </c>
      <c r="B54">
        <v>36</v>
      </c>
      <c r="C54">
        <f t="shared" si="5"/>
        <v>42.344916043459875</v>
      </c>
      <c r="D54">
        <f t="shared" si="6"/>
        <v>222.50000000000182</v>
      </c>
      <c r="E54">
        <f t="shared" si="7"/>
        <v>-6.3449160434598753</v>
      </c>
      <c r="F54">
        <f t="shared" si="8"/>
        <v>1.6229910494692572E-28</v>
      </c>
      <c r="G54">
        <f t="shared" si="8"/>
        <v>2.7964006432349634E-22</v>
      </c>
      <c r="H54">
        <f t="shared" si="8"/>
        <v>2.1633090723062997E-39</v>
      </c>
      <c r="I54">
        <f t="shared" si="8"/>
        <v>3.1700605808137616E-16</v>
      </c>
      <c r="J54">
        <f t="shared" si="12"/>
        <v>0</v>
      </c>
      <c r="K54">
        <f t="shared" si="9"/>
        <v>3.1700633772160278E-16</v>
      </c>
      <c r="L54">
        <f t="shared" si="10"/>
        <v>-6.3449160434598753</v>
      </c>
      <c r="M54">
        <f t="shared" si="11"/>
        <v>40.257959598554521</v>
      </c>
      <c r="N54">
        <v>1053.6499999999776</v>
      </c>
      <c r="O54">
        <v>22</v>
      </c>
    </row>
    <row r="55" spans="1:15" x14ac:dyDescent="0.3">
      <c r="A55">
        <v>1031.149999999998</v>
      </c>
      <c r="B55">
        <v>45</v>
      </c>
      <c r="C55">
        <f t="shared" si="5"/>
        <v>42.302392408635569</v>
      </c>
      <c r="D55">
        <f t="shared" si="6"/>
        <v>222.45000000000186</v>
      </c>
      <c r="E55">
        <f t="shared" si="7"/>
        <v>2.6976075913644308</v>
      </c>
      <c r="F55">
        <f t="shared" si="8"/>
        <v>3.8354920310835726E-28</v>
      </c>
      <c r="G55">
        <f t="shared" si="8"/>
        <v>5.9703036018718775E-22</v>
      </c>
      <c r="H55">
        <f t="shared" si="8"/>
        <v>5.8286755914577459E-39</v>
      </c>
      <c r="I55">
        <f t="shared" si="8"/>
        <v>6.0934457288615542E-16</v>
      </c>
      <c r="J55">
        <f t="shared" si="12"/>
        <v>0</v>
      </c>
      <c r="K55">
        <f t="shared" si="9"/>
        <v>6.0934516991689914E-16</v>
      </c>
      <c r="L55">
        <f t="shared" si="10"/>
        <v>2.6976075913644304</v>
      </c>
      <c r="M55">
        <f t="shared" si="11"/>
        <v>7.2770867169870037</v>
      </c>
      <c r="N55">
        <v>1053.6999999999775</v>
      </c>
      <c r="O55">
        <v>23</v>
      </c>
    </row>
    <row r="56" spans="1:15" x14ac:dyDescent="0.3">
      <c r="A56">
        <v>1031.199999999998</v>
      </c>
      <c r="B56">
        <v>45</v>
      </c>
      <c r="C56">
        <f t="shared" si="5"/>
        <v>42.259868773811149</v>
      </c>
      <c r="D56">
        <f t="shared" si="6"/>
        <v>222.40000000000191</v>
      </c>
      <c r="E56">
        <f t="shared" si="7"/>
        <v>2.7401312261888506</v>
      </c>
      <c r="F56">
        <f t="shared" si="8"/>
        <v>9.0155661467247213E-28</v>
      </c>
      <c r="G56">
        <f t="shared" si="8"/>
        <v>1.2678281749972077E-21</v>
      </c>
      <c r="H56">
        <f t="shared" si="8"/>
        <v>1.5620256330147084E-38</v>
      </c>
      <c r="I56">
        <f t="shared" si="8"/>
        <v>1.1649983022896216E-15</v>
      </c>
      <c r="J56">
        <f t="shared" si="12"/>
        <v>0</v>
      </c>
      <c r="K56">
        <f t="shared" si="9"/>
        <v>1.1649995701186982E-15</v>
      </c>
      <c r="L56">
        <f t="shared" si="10"/>
        <v>2.7401312261888493</v>
      </c>
      <c r="M56">
        <f t="shared" si="11"/>
        <v>7.5083191367352065</v>
      </c>
      <c r="N56">
        <v>1053.7499999999775</v>
      </c>
      <c r="O56">
        <v>22</v>
      </c>
    </row>
    <row r="57" spans="1:15" x14ac:dyDescent="0.3">
      <c r="A57">
        <v>1031.249999999998</v>
      </c>
      <c r="B57">
        <v>45</v>
      </c>
      <c r="C57">
        <f t="shared" si="5"/>
        <v>42.217345138986843</v>
      </c>
      <c r="D57">
        <f t="shared" si="6"/>
        <v>222.35000000000196</v>
      </c>
      <c r="E57">
        <f t="shared" si="7"/>
        <v>2.7826548610131567</v>
      </c>
      <c r="F57">
        <f t="shared" si="8"/>
        <v>2.1078120494770911E-27</v>
      </c>
      <c r="G57">
        <f t="shared" si="8"/>
        <v>2.6778814121493983E-21</v>
      </c>
      <c r="H57">
        <f t="shared" si="8"/>
        <v>4.1636420684716454E-38</v>
      </c>
      <c r="I57">
        <f t="shared" si="8"/>
        <v>2.2154124749393151E-15</v>
      </c>
      <c r="J57">
        <f t="shared" si="12"/>
        <v>0</v>
      </c>
      <c r="K57">
        <f t="shared" si="9"/>
        <v>2.2154151528228351E-15</v>
      </c>
      <c r="L57">
        <f t="shared" si="10"/>
        <v>2.7826548610131545</v>
      </c>
      <c r="M57">
        <f t="shared" si="11"/>
        <v>7.7431680755201384</v>
      </c>
      <c r="N57">
        <v>1053.7999999999774</v>
      </c>
      <c r="O57">
        <v>18</v>
      </c>
    </row>
    <row r="58" spans="1:15" x14ac:dyDescent="0.3">
      <c r="A58">
        <v>1031.2999999999979</v>
      </c>
      <c r="B58">
        <v>41</v>
      </c>
      <c r="C58">
        <f t="shared" si="5"/>
        <v>42.174821504162537</v>
      </c>
      <c r="D58">
        <f t="shared" si="6"/>
        <v>222.300000000002</v>
      </c>
      <c r="E58">
        <f t="shared" si="7"/>
        <v>-1.1748215041625372</v>
      </c>
      <c r="F58">
        <f t="shared" si="8"/>
        <v>4.9015983482654185E-27</v>
      </c>
      <c r="G58">
        <f t="shared" si="8"/>
        <v>5.625864163557376E-21</v>
      </c>
      <c r="H58">
        <f t="shared" si="8"/>
        <v>1.1038894398018714E-37</v>
      </c>
      <c r="I58">
        <f t="shared" si="8"/>
        <v>4.1903554189855459E-15</v>
      </c>
      <c r="J58">
        <f t="shared" si="12"/>
        <v>0</v>
      </c>
      <c r="K58">
        <f t="shared" si="9"/>
        <v>4.1903610448546109E-15</v>
      </c>
      <c r="L58">
        <f t="shared" si="10"/>
        <v>-1.1748215041625414</v>
      </c>
      <c r="M58">
        <f t="shared" si="11"/>
        <v>1.3802055666427362</v>
      </c>
      <c r="N58">
        <v>1053.8499999999774</v>
      </c>
      <c r="O58">
        <v>20</v>
      </c>
    </row>
    <row r="59" spans="1:15" x14ac:dyDescent="0.3">
      <c r="A59">
        <v>1031.3499999999979</v>
      </c>
      <c r="B59">
        <v>51</v>
      </c>
      <c r="C59">
        <f t="shared" si="5"/>
        <v>42.132297869338231</v>
      </c>
      <c r="D59">
        <f t="shared" si="6"/>
        <v>222.25000000000205</v>
      </c>
      <c r="E59">
        <f t="shared" si="7"/>
        <v>8.8677021306617689</v>
      </c>
      <c r="F59">
        <f t="shared" si="8"/>
        <v>1.1337322963832098E-26</v>
      </c>
      <c r="G59">
        <f t="shared" si="8"/>
        <v>1.1755851799738677E-20</v>
      </c>
      <c r="H59">
        <f t="shared" si="8"/>
        <v>2.9110169148630214E-37</v>
      </c>
      <c r="I59">
        <f t="shared" si="8"/>
        <v>7.8834094536758616E-15</v>
      </c>
      <c r="J59">
        <f t="shared" si="12"/>
        <v>0</v>
      </c>
      <c r="K59">
        <f t="shared" si="9"/>
        <v>7.8834212095389988E-15</v>
      </c>
      <c r="L59">
        <f t="shared" si="10"/>
        <v>8.8677021306617618</v>
      </c>
      <c r="M59">
        <f t="shared" si="11"/>
        <v>78.636141078143154</v>
      </c>
      <c r="N59">
        <v>1053.8999999999774</v>
      </c>
      <c r="O59">
        <v>28</v>
      </c>
    </row>
    <row r="60" spans="1:15" x14ac:dyDescent="0.3">
      <c r="A60">
        <v>1031.3999999999978</v>
      </c>
      <c r="B60">
        <v>44</v>
      </c>
      <c r="C60">
        <f t="shared" si="5"/>
        <v>42.089774234513925</v>
      </c>
      <c r="D60">
        <f t="shared" si="6"/>
        <v>222.20000000000209</v>
      </c>
      <c r="E60">
        <f t="shared" si="7"/>
        <v>1.910225765486075</v>
      </c>
      <c r="F60">
        <f t="shared" si="8"/>
        <v>2.6082563617074734E-26</v>
      </c>
      <c r="G60">
        <f t="shared" si="8"/>
        <v>2.4433513507733541E-20</v>
      </c>
      <c r="H60">
        <f t="shared" si="8"/>
        <v>7.6353832092471165E-37</v>
      </c>
      <c r="I60">
        <f t="shared" si="8"/>
        <v>1.4751774545608734E-14</v>
      </c>
      <c r="J60">
        <f t="shared" si="12"/>
        <v>0</v>
      </c>
      <c r="K60">
        <f t="shared" si="9"/>
        <v>1.4751798979148325E-14</v>
      </c>
      <c r="L60">
        <f t="shared" si="10"/>
        <v>1.9102257654860604</v>
      </c>
      <c r="M60">
        <f t="shared" si="11"/>
        <v>3.6489624751268055</v>
      </c>
      <c r="N60">
        <v>1053.9499999999773</v>
      </c>
      <c r="O60">
        <v>24</v>
      </c>
    </row>
    <row r="61" spans="1:15" x14ac:dyDescent="0.3">
      <c r="A61">
        <v>1031.4499999999978</v>
      </c>
      <c r="B61">
        <v>41</v>
      </c>
      <c r="C61">
        <f t="shared" si="5"/>
        <v>42.047250599689619</v>
      </c>
      <c r="D61">
        <f t="shared" si="6"/>
        <v>222.15000000000214</v>
      </c>
      <c r="E61">
        <f t="shared" si="7"/>
        <v>-1.0472505996896189</v>
      </c>
      <c r="F61">
        <f t="shared" si="8"/>
        <v>5.9683872174409965E-26</v>
      </c>
      <c r="G61">
        <f t="shared" si="8"/>
        <v>5.0510852892242991E-20</v>
      </c>
      <c r="H61">
        <f t="shared" si="8"/>
        <v>1.9919751099866661E-36</v>
      </c>
      <c r="I61">
        <f t="shared" si="8"/>
        <v>2.7456261862888495E-14</v>
      </c>
      <c r="J61">
        <f t="shared" si="12"/>
        <v>0</v>
      </c>
      <c r="K61">
        <f t="shared" si="9"/>
        <v>2.745631237380107E-14</v>
      </c>
      <c r="L61">
        <f t="shared" si="10"/>
        <v>-1.0472505996896464</v>
      </c>
      <c r="M61">
        <f t="shared" si="11"/>
        <v>1.0967338185503239</v>
      </c>
      <c r="N61">
        <v>1053.9999999999773</v>
      </c>
      <c r="O61">
        <v>33</v>
      </c>
    </row>
    <row r="62" spans="1:15" x14ac:dyDescent="0.3">
      <c r="A62">
        <v>1031.4999999999977</v>
      </c>
      <c r="B62">
        <v>39</v>
      </c>
      <c r="C62">
        <f t="shared" si="5"/>
        <v>42.004726964865199</v>
      </c>
      <c r="D62">
        <f t="shared" si="6"/>
        <v>222.10000000000218</v>
      </c>
      <c r="E62">
        <f t="shared" si="7"/>
        <v>-3.0047269648651991</v>
      </c>
      <c r="F62">
        <f t="shared" si="8"/>
        <v>1.3584093656342633E-25</v>
      </c>
      <c r="G62">
        <f t="shared" si="8"/>
        <v>1.03860507523195E-19</v>
      </c>
      <c r="H62">
        <f t="shared" si="8"/>
        <v>5.1689690991572566E-36</v>
      </c>
      <c r="I62">
        <f t="shared" si="8"/>
        <v>5.0828291218873277E-14</v>
      </c>
      <c r="J62">
        <f t="shared" si="12"/>
        <v>0</v>
      </c>
      <c r="K62">
        <f t="shared" si="9"/>
        <v>5.0828395079516644E-14</v>
      </c>
      <c r="L62">
        <f t="shared" si="10"/>
        <v>-3.0047269648652497</v>
      </c>
      <c r="M62">
        <f t="shared" si="11"/>
        <v>9.0283841333883359</v>
      </c>
    </row>
    <row r="63" spans="1:15" x14ac:dyDescent="0.3">
      <c r="A63">
        <v>1031.5499999999977</v>
      </c>
      <c r="B63">
        <v>30</v>
      </c>
      <c r="C63">
        <f t="shared" si="5"/>
        <v>41.962203330040893</v>
      </c>
      <c r="D63">
        <f t="shared" si="6"/>
        <v>222.05000000000223</v>
      </c>
      <c r="E63">
        <f t="shared" si="7"/>
        <v>-11.962203330040893</v>
      </c>
      <c r="F63">
        <f t="shared" si="8"/>
        <v>3.0751853863035326E-25</v>
      </c>
      <c r="G63">
        <f t="shared" si="8"/>
        <v>2.1241400062570067E-19</v>
      </c>
      <c r="H63">
        <f t="shared" si="8"/>
        <v>1.3341078009268502E-35</v>
      </c>
      <c r="I63">
        <f t="shared" si="8"/>
        <v>9.3591534991977048E-14</v>
      </c>
      <c r="J63">
        <f t="shared" si="12"/>
        <v>0</v>
      </c>
      <c r="K63">
        <f t="shared" si="9"/>
        <v>9.3591747406285192E-14</v>
      </c>
      <c r="L63">
        <f t="shared" si="10"/>
        <v>-11.962203330040987</v>
      </c>
      <c r="M63">
        <f t="shared" si="11"/>
        <v>143.09430850924369</v>
      </c>
    </row>
    <row r="64" spans="1:15" x14ac:dyDescent="0.3">
      <c r="A64">
        <v>1031.5999999999976</v>
      </c>
      <c r="B64">
        <v>33</v>
      </c>
      <c r="C64">
        <f t="shared" si="5"/>
        <v>41.919679695216587</v>
      </c>
      <c r="D64">
        <f t="shared" si="6"/>
        <v>222.00000000000227</v>
      </c>
      <c r="E64">
        <f t="shared" si="7"/>
        <v>-8.9196796952165869</v>
      </c>
      <c r="F64">
        <f t="shared" si="8"/>
        <v>6.924348163418554E-25</v>
      </c>
      <c r="G64">
        <f t="shared" si="8"/>
        <v>4.3209853713167126E-19</v>
      </c>
      <c r="H64">
        <f t="shared" si="8"/>
        <v>3.4248761462397517E-35</v>
      </c>
      <c r="I64">
        <f t="shared" si="8"/>
        <v>1.7140938243505709E-13</v>
      </c>
      <c r="J64">
        <f t="shared" si="12"/>
        <v>0</v>
      </c>
      <c r="K64">
        <f t="shared" si="9"/>
        <v>1.7140981453428665E-13</v>
      </c>
      <c r="L64">
        <f t="shared" si="10"/>
        <v>-8.9196796952167574</v>
      </c>
      <c r="M64">
        <f t="shared" si="11"/>
        <v>79.560685865262101</v>
      </c>
    </row>
    <row r="65" spans="1:13" x14ac:dyDescent="0.3">
      <c r="A65">
        <v>1031.6499999999976</v>
      </c>
      <c r="B65">
        <v>47</v>
      </c>
      <c r="C65">
        <f t="shared" si="5"/>
        <v>41.877156060392281</v>
      </c>
      <c r="D65">
        <f t="shared" si="6"/>
        <v>221.95000000000232</v>
      </c>
      <c r="E65">
        <f t="shared" si="7"/>
        <v>5.1228439396077192</v>
      </c>
      <c r="F65">
        <f t="shared" si="8"/>
        <v>1.5507916368531185E-24</v>
      </c>
      <c r="G65">
        <f t="shared" si="8"/>
        <v>8.7427772366984225E-19</v>
      </c>
      <c r="H65">
        <f t="shared" si="8"/>
        <v>8.7451200801959839E-35</v>
      </c>
      <c r="I65">
        <f t="shared" si="8"/>
        <v>3.1224793118684617E-13</v>
      </c>
      <c r="J65">
        <f t="shared" si="12"/>
        <v>0</v>
      </c>
      <c r="K65">
        <f t="shared" si="9"/>
        <v>3.1224880546612063E-13</v>
      </c>
      <c r="L65">
        <f t="shared" si="10"/>
        <v>5.1228439396074066</v>
      </c>
      <c r="M65">
        <f t="shared" si="11"/>
        <v>26.243530029572334</v>
      </c>
    </row>
    <row r="66" spans="1:13" x14ac:dyDescent="0.3">
      <c r="A66">
        <v>1031.6999999999975</v>
      </c>
      <c r="B66">
        <v>47</v>
      </c>
      <c r="C66">
        <f t="shared" si="5"/>
        <v>41.834632425567975</v>
      </c>
      <c r="D66">
        <f t="shared" si="6"/>
        <v>221.90000000000236</v>
      </c>
      <c r="E66">
        <f t="shared" si="7"/>
        <v>5.1653675744320253</v>
      </c>
      <c r="F66">
        <f t="shared" si="8"/>
        <v>3.4545776852385352E-24</v>
      </c>
      <c r="G66">
        <f t="shared" si="8"/>
        <v>1.7594745487682843E-18</v>
      </c>
      <c r="H66">
        <f t="shared" si="8"/>
        <v>2.2210260025045539E-34</v>
      </c>
      <c r="I66">
        <f t="shared" si="8"/>
        <v>5.6575904823881702E-13</v>
      </c>
      <c r="J66">
        <f t="shared" si="12"/>
        <v>0</v>
      </c>
      <c r="K66">
        <f t="shared" si="9"/>
        <v>5.657608077168204E-13</v>
      </c>
      <c r="L66">
        <f t="shared" si="10"/>
        <v>5.1653675744314596</v>
      </c>
      <c r="M66">
        <f t="shared" si="11"/>
        <v>26.681022178987941</v>
      </c>
    </row>
    <row r="67" spans="1:13" x14ac:dyDescent="0.3">
      <c r="A67">
        <v>1031.7499999999975</v>
      </c>
      <c r="B67">
        <v>44</v>
      </c>
      <c r="C67">
        <f t="shared" si="5"/>
        <v>41.792108790743669</v>
      </c>
      <c r="D67">
        <f t="shared" si="6"/>
        <v>221.85000000000241</v>
      </c>
      <c r="E67">
        <f t="shared" si="7"/>
        <v>2.2078912092563314</v>
      </c>
      <c r="F67">
        <f t="shared" si="8"/>
        <v>7.6542639762451528E-24</v>
      </c>
      <c r="G67">
        <f t="shared" si="8"/>
        <v>3.5219527449528831E-18</v>
      </c>
      <c r="H67">
        <f t="shared" si="8"/>
        <v>5.6105891597034239E-34</v>
      </c>
      <c r="I67">
        <f t="shared" si="8"/>
        <v>1.0196013610926318E-12</v>
      </c>
      <c r="J67">
        <f t="shared" si="12"/>
        <v>0</v>
      </c>
      <c r="K67">
        <f t="shared" si="9"/>
        <v>1.019604883053031E-12</v>
      </c>
      <c r="L67">
        <f t="shared" si="10"/>
        <v>2.2078912092553118</v>
      </c>
      <c r="M67">
        <f t="shared" si="11"/>
        <v>4.8747835919068834</v>
      </c>
    </row>
    <row r="68" spans="1:13" x14ac:dyDescent="0.3">
      <c r="A68">
        <v>1031.7999999999975</v>
      </c>
      <c r="B68">
        <v>40</v>
      </c>
      <c r="C68">
        <f t="shared" si="5"/>
        <v>41.749585155919249</v>
      </c>
      <c r="D68">
        <f t="shared" si="6"/>
        <v>221.80000000000246</v>
      </c>
      <c r="E68">
        <f t="shared" si="7"/>
        <v>-1.7495851559192488</v>
      </c>
      <c r="F68">
        <f t="shared" si="8"/>
        <v>1.6868593306527825E-23</v>
      </c>
      <c r="G68">
        <f t="shared" si="8"/>
        <v>7.012147123778459E-18</v>
      </c>
      <c r="H68">
        <f t="shared" si="8"/>
        <v>1.4097115333487101E-33</v>
      </c>
      <c r="I68">
        <f t="shared" si="8"/>
        <v>1.8276636068258677E-12</v>
      </c>
      <c r="J68">
        <f t="shared" si="12"/>
        <v>0</v>
      </c>
      <c r="K68">
        <f t="shared" si="9"/>
        <v>1.8276706189898599E-12</v>
      </c>
      <c r="L68">
        <f t="shared" si="10"/>
        <v>-1.7495851559210764</v>
      </c>
      <c r="M68">
        <f t="shared" si="11"/>
        <v>3.0610482178193772</v>
      </c>
    </row>
    <row r="69" spans="1:13" x14ac:dyDescent="0.3">
      <c r="A69">
        <v>1031.8499999999974</v>
      </c>
      <c r="B69">
        <v>53</v>
      </c>
      <c r="C69">
        <f t="shared" si="5"/>
        <v>41.707061521094943</v>
      </c>
      <c r="D69">
        <f t="shared" si="6"/>
        <v>221.7500000000025</v>
      </c>
      <c r="E69">
        <f t="shared" si="7"/>
        <v>11.292938478905057</v>
      </c>
      <c r="F69">
        <f t="shared" si="8"/>
        <v>3.6976113307654793E-23</v>
      </c>
      <c r="G69">
        <f t="shared" si="8"/>
        <v>1.3886265799075871E-17</v>
      </c>
      <c r="H69">
        <f t="shared" si="8"/>
        <v>3.5230515413686232E-33</v>
      </c>
      <c r="I69">
        <f t="shared" si="8"/>
        <v>3.258585202237716E-12</v>
      </c>
      <c r="J69">
        <f t="shared" si="12"/>
        <v>0</v>
      </c>
      <c r="K69">
        <f t="shared" si="9"/>
        <v>3.2585990885404912E-12</v>
      </c>
      <c r="L69">
        <f t="shared" si="10"/>
        <v>11.292938478901799</v>
      </c>
      <c r="M69">
        <f t="shared" si="11"/>
        <v>127.53045948826089</v>
      </c>
    </row>
    <row r="70" spans="1:13" x14ac:dyDescent="0.3">
      <c r="A70">
        <v>1031.8999999999974</v>
      </c>
      <c r="B70">
        <v>41</v>
      </c>
      <c r="C70">
        <f t="shared" si="5"/>
        <v>41.664537886270637</v>
      </c>
      <c r="D70">
        <f t="shared" si="6"/>
        <v>221.70000000000255</v>
      </c>
      <c r="E70">
        <f t="shared" si="7"/>
        <v>-0.66453788627063659</v>
      </c>
      <c r="F70">
        <f t="shared" si="8"/>
        <v>8.0617738217688236E-23</v>
      </c>
      <c r="G70">
        <f t="shared" si="8"/>
        <v>2.7351861431585717E-17</v>
      </c>
      <c r="H70">
        <f t="shared" si="8"/>
        <v>8.7573901868835936E-33</v>
      </c>
      <c r="I70">
        <f t="shared" si="8"/>
        <v>5.7786828155561329E-12</v>
      </c>
      <c r="J70">
        <f t="shared" si="12"/>
        <v>0</v>
      </c>
      <c r="K70">
        <f t="shared" si="9"/>
        <v>5.7787101674981821E-12</v>
      </c>
      <c r="L70">
        <f t="shared" si="10"/>
        <v>-0.6645378862764153</v>
      </c>
      <c r="M70">
        <f t="shared" si="11"/>
        <v>0.44161060229672588</v>
      </c>
    </row>
    <row r="71" spans="1:13" x14ac:dyDescent="0.3">
      <c r="A71">
        <v>1031.9499999999973</v>
      </c>
      <c r="B71">
        <v>50</v>
      </c>
      <c r="C71">
        <f t="shared" si="5"/>
        <v>41.62201425144633</v>
      </c>
      <c r="D71">
        <f t="shared" si="6"/>
        <v>221.65000000000259</v>
      </c>
      <c r="E71">
        <f t="shared" si="7"/>
        <v>8.3779857485536695</v>
      </c>
      <c r="F71">
        <f t="shared" si="8"/>
        <v>1.7482636169004357E-22</v>
      </c>
      <c r="G71">
        <f t="shared" si="8"/>
        <v>5.3586483790427054E-17</v>
      </c>
      <c r="H71">
        <f t="shared" si="8"/>
        <v>2.1651967319787105E-32</v>
      </c>
      <c r="I71">
        <f t="shared" si="8"/>
        <v>1.0192849056832807E-11</v>
      </c>
      <c r="J71">
        <f t="shared" si="12"/>
        <v>0</v>
      </c>
      <c r="K71">
        <f t="shared" si="9"/>
        <v>1.0192902643491424E-11</v>
      </c>
      <c r="L71">
        <f t="shared" si="10"/>
        <v>8.3779857485434768</v>
      </c>
      <c r="M71">
        <f t="shared" si="11"/>
        <v>70.190645202797597</v>
      </c>
    </row>
    <row r="72" spans="1:13" x14ac:dyDescent="0.3">
      <c r="A72">
        <v>1031.9999999999973</v>
      </c>
      <c r="B72">
        <v>44</v>
      </c>
      <c r="C72">
        <f t="shared" si="5"/>
        <v>41.579490616622024</v>
      </c>
      <c r="D72">
        <f t="shared" si="6"/>
        <v>221.60000000000264</v>
      </c>
      <c r="E72">
        <f t="shared" si="7"/>
        <v>2.4205093833779756</v>
      </c>
      <c r="F72">
        <f t="shared" si="8"/>
        <v>3.7709449196602737E-22</v>
      </c>
      <c r="G72">
        <f t="shared" si="8"/>
        <v>1.044216600427678E-16</v>
      </c>
      <c r="H72">
        <f t="shared" si="8"/>
        <v>5.3245999655937638E-32</v>
      </c>
      <c r="I72">
        <f t="shared" si="8"/>
        <v>1.7882543408585991E-11</v>
      </c>
      <c r="J72">
        <f t="shared" si="12"/>
        <v>0</v>
      </c>
      <c r="K72">
        <f t="shared" si="9"/>
        <v>1.7882647830623128E-11</v>
      </c>
      <c r="L72">
        <f t="shared" si="10"/>
        <v>2.420509383360093</v>
      </c>
      <c r="M72">
        <f t="shared" si="11"/>
        <v>5.8588656749342576</v>
      </c>
    </row>
    <row r="73" spans="1:13" x14ac:dyDescent="0.3">
      <c r="A73">
        <v>1032.0499999999972</v>
      </c>
      <c r="B73">
        <v>37</v>
      </c>
      <c r="C73">
        <f t="shared" si="5"/>
        <v>41.536966981797605</v>
      </c>
      <c r="D73">
        <f t="shared" si="6"/>
        <v>221.55000000000268</v>
      </c>
      <c r="E73">
        <f t="shared" si="7"/>
        <v>-4.5369669817976046</v>
      </c>
      <c r="F73">
        <f t="shared" si="8"/>
        <v>8.0902216016194698E-22</v>
      </c>
      <c r="G73">
        <f t="shared" si="8"/>
        <v>2.0239178698521397E-16</v>
      </c>
      <c r="H73">
        <f t="shared" si="8"/>
        <v>1.3023975377596165E-31</v>
      </c>
      <c r="I73">
        <f t="shared" si="8"/>
        <v>3.1205413542245503E-11</v>
      </c>
      <c r="J73">
        <f t="shared" si="12"/>
        <v>0</v>
      </c>
      <c r="K73">
        <f t="shared" si="9"/>
        <v>3.1205615934841514E-11</v>
      </c>
      <c r="L73">
        <f t="shared" si="10"/>
        <v>-4.5369669818288099</v>
      </c>
      <c r="M73">
        <f t="shared" si="11"/>
        <v>20.584069394204821</v>
      </c>
    </row>
    <row r="74" spans="1:13" x14ac:dyDescent="0.3">
      <c r="A74">
        <v>1032.0999999999972</v>
      </c>
      <c r="B74">
        <v>41</v>
      </c>
      <c r="C74">
        <f t="shared" si="5"/>
        <v>41.494443346973299</v>
      </c>
      <c r="D74">
        <f t="shared" si="6"/>
        <v>221.50000000000273</v>
      </c>
      <c r="E74">
        <f t="shared" si="7"/>
        <v>-0.4944433469732985</v>
      </c>
      <c r="F74">
        <f t="shared" si="8"/>
        <v>1.7263848086437772E-21</v>
      </c>
      <c r="G74">
        <f t="shared" si="8"/>
        <v>3.9017742311547276E-16</v>
      </c>
      <c r="H74">
        <f t="shared" si="8"/>
        <v>3.1685977343759016E-31</v>
      </c>
      <c r="I74">
        <f t="shared" si="8"/>
        <v>5.4162357087281242E-11</v>
      </c>
      <c r="J74">
        <f t="shared" si="12"/>
        <v>0</v>
      </c>
      <c r="K74">
        <f t="shared" si="9"/>
        <v>5.4162747266430745E-11</v>
      </c>
      <c r="L74">
        <f t="shared" si="10"/>
        <v>-0.49444334702746123</v>
      </c>
      <c r="M74">
        <f t="shared" si="11"/>
        <v>0.24447422341971844</v>
      </c>
    </row>
    <row r="75" spans="1:13" x14ac:dyDescent="0.3">
      <c r="A75">
        <v>1032.1499999999971</v>
      </c>
      <c r="B75">
        <v>41</v>
      </c>
      <c r="C75">
        <f t="shared" si="5"/>
        <v>41.451919712148992</v>
      </c>
      <c r="D75">
        <f t="shared" si="6"/>
        <v>221.45000000000277</v>
      </c>
      <c r="E75">
        <f t="shared" si="7"/>
        <v>-0.4519197121489924</v>
      </c>
      <c r="F75">
        <f t="shared" si="8"/>
        <v>3.6642217921596544E-21</v>
      </c>
      <c r="G75">
        <f t="shared" si="8"/>
        <v>7.4816665238119607E-16</v>
      </c>
      <c r="H75">
        <f t="shared" si="8"/>
        <v>7.6675674940409169E-31</v>
      </c>
      <c r="I75">
        <f t="shared" si="8"/>
        <v>9.3504417544463318E-11</v>
      </c>
      <c r="J75">
        <f t="shared" si="12"/>
        <v>0</v>
      </c>
      <c r="K75">
        <f t="shared" si="9"/>
        <v>9.3505165714779914E-11</v>
      </c>
      <c r="L75">
        <f t="shared" si="10"/>
        <v>-0.45191971224249755</v>
      </c>
      <c r="M75">
        <f t="shared" si="11"/>
        <v>0.20423142631334179</v>
      </c>
    </row>
    <row r="76" spans="1:13" x14ac:dyDescent="0.3">
      <c r="A76">
        <v>1032.1999999999971</v>
      </c>
      <c r="B76">
        <v>38</v>
      </c>
      <c r="C76">
        <f t="shared" si="5"/>
        <v>41.409396077324686</v>
      </c>
      <c r="D76">
        <f t="shared" si="6"/>
        <v>221.40000000000282</v>
      </c>
      <c r="E76">
        <f t="shared" si="7"/>
        <v>-3.4093960773246863</v>
      </c>
      <c r="F76">
        <f t="shared" si="8"/>
        <v>7.7355796123646965E-21</v>
      </c>
      <c r="G76">
        <f t="shared" si="8"/>
        <v>1.4269262147898068E-15</v>
      </c>
      <c r="H76">
        <f t="shared" si="8"/>
        <v>1.8455043243453733E-30</v>
      </c>
      <c r="I76">
        <f t="shared" ref="I76:J139" si="13">I$5*EXP(-(($D76-I$6)^2)/(2*I$7^2))</f>
        <v>1.605586329599179E-10</v>
      </c>
      <c r="J76">
        <f t="shared" si="13"/>
        <v>0</v>
      </c>
      <c r="K76">
        <f t="shared" si="9"/>
        <v>1.6056005989386828E-10</v>
      </c>
      <c r="L76">
        <f t="shared" ref="L76:L139" si="14">E76-K76</f>
        <v>-3.4093960774852463</v>
      </c>
      <c r="M76">
        <f t="shared" si="11"/>
        <v>11.623981613171784</v>
      </c>
    </row>
    <row r="77" spans="1:13" x14ac:dyDescent="0.3">
      <c r="A77">
        <v>1032.249999999997</v>
      </c>
      <c r="B77">
        <v>32</v>
      </c>
      <c r="C77">
        <f t="shared" ref="C77:C140" si="15">$P$12*A77+$Q$12</f>
        <v>41.36687244250038</v>
      </c>
      <c r="D77">
        <f t="shared" ref="D77:D140" si="16">$E$2-A77-$N$5</f>
        <v>221.35000000000286</v>
      </c>
      <c r="E77">
        <f t="shared" ref="E77:E140" si="17">B77-C77</f>
        <v>-9.3668724425003802</v>
      </c>
      <c r="F77">
        <f t="shared" ref="F77:I140" si="18">F$5*EXP(-(($D77-F$6)^2)/(2*F$7^2))</f>
        <v>1.6243175113626208E-20</v>
      </c>
      <c r="G77">
        <f t="shared" si="18"/>
        <v>2.7068964716611416E-15</v>
      </c>
      <c r="H77">
        <f t="shared" si="18"/>
        <v>4.4181401287568383E-30</v>
      </c>
      <c r="I77">
        <f t="shared" si="18"/>
        <v>2.7422191142022205E-10</v>
      </c>
      <c r="J77">
        <f t="shared" si="13"/>
        <v>0</v>
      </c>
      <c r="K77">
        <f t="shared" ref="K77:K140" si="19">F77+G77+H77+I77+J77</f>
        <v>2.7422461833293691E-10</v>
      </c>
      <c r="L77">
        <f t="shared" si="14"/>
        <v>-9.3668724427746053</v>
      </c>
      <c r="M77">
        <f t="shared" ref="M77:M140" si="20">(L77)^2</f>
        <v>87.738299359210302</v>
      </c>
    </row>
    <row r="78" spans="1:13" x14ac:dyDescent="0.3">
      <c r="A78">
        <v>1032.299999999997</v>
      </c>
      <c r="B78">
        <v>34</v>
      </c>
      <c r="C78">
        <f t="shared" si="15"/>
        <v>41.324348807676074</v>
      </c>
      <c r="D78">
        <f t="shared" si="16"/>
        <v>221.30000000000291</v>
      </c>
      <c r="E78">
        <f t="shared" si="17"/>
        <v>-7.3243488076760741</v>
      </c>
      <c r="F78">
        <f t="shared" si="18"/>
        <v>3.3924695011008799E-20</v>
      </c>
      <c r="G78">
        <f t="shared" si="18"/>
        <v>5.1075042266667671E-15</v>
      </c>
      <c r="H78">
        <f t="shared" si="18"/>
        <v>1.0520366374087081E-29</v>
      </c>
      <c r="I78">
        <f t="shared" si="18"/>
        <v>4.6584088800497411E-10</v>
      </c>
      <c r="J78">
        <f t="shared" si="13"/>
        <v>0</v>
      </c>
      <c r="K78">
        <f t="shared" si="19"/>
        <v>4.6584599554312549E-10</v>
      </c>
      <c r="L78">
        <f t="shared" si="14"/>
        <v>-7.3243488081419201</v>
      </c>
      <c r="M78">
        <f t="shared" si="20"/>
        <v>53.646085463329968</v>
      </c>
    </row>
    <row r="79" spans="1:13" x14ac:dyDescent="0.3">
      <c r="A79">
        <v>1032.349999999997</v>
      </c>
      <c r="B79">
        <v>47</v>
      </c>
      <c r="C79">
        <f t="shared" si="15"/>
        <v>41.281825172851654</v>
      </c>
      <c r="D79">
        <f t="shared" si="16"/>
        <v>221.25000000000296</v>
      </c>
      <c r="E79">
        <f t="shared" si="17"/>
        <v>5.7181748271483457</v>
      </c>
      <c r="F79">
        <f t="shared" si="18"/>
        <v>7.0473840136120067E-20</v>
      </c>
      <c r="G79">
        <f t="shared" si="18"/>
        <v>9.5854561055434747E-15</v>
      </c>
      <c r="H79">
        <f t="shared" si="18"/>
        <v>2.4916624206747606E-29</v>
      </c>
      <c r="I79">
        <f t="shared" si="18"/>
        <v>7.8711831094233396E-10</v>
      </c>
      <c r="J79">
        <f t="shared" si="13"/>
        <v>0</v>
      </c>
      <c r="K79">
        <f t="shared" si="19"/>
        <v>7.8712789646891331E-10</v>
      </c>
      <c r="L79">
        <f t="shared" si="14"/>
        <v>5.718174826361218</v>
      </c>
      <c r="M79">
        <f t="shared" si="20"/>
        <v>32.697523344831147</v>
      </c>
    </row>
    <row r="80" spans="1:13" x14ac:dyDescent="0.3">
      <c r="A80">
        <v>1032.3999999999969</v>
      </c>
      <c r="B80">
        <v>56</v>
      </c>
      <c r="C80">
        <f t="shared" si="15"/>
        <v>41.239301538027348</v>
      </c>
      <c r="D80">
        <f t="shared" si="16"/>
        <v>221.200000000003</v>
      </c>
      <c r="E80">
        <f t="shared" si="17"/>
        <v>14.760698461972652</v>
      </c>
      <c r="F80">
        <f t="shared" si="18"/>
        <v>1.4561525708836671E-19</v>
      </c>
      <c r="G80">
        <f t="shared" si="18"/>
        <v>1.7893025885790385E-14</v>
      </c>
      <c r="H80">
        <f t="shared" si="18"/>
        <v>5.8696810006547942E-29</v>
      </c>
      <c r="I80">
        <f t="shared" si="18"/>
        <v>1.3228462960654285E-9</v>
      </c>
      <c r="J80">
        <f t="shared" si="13"/>
        <v>0</v>
      </c>
      <c r="K80">
        <f t="shared" si="19"/>
        <v>1.3228641892369296E-9</v>
      </c>
      <c r="L80">
        <f t="shared" si="14"/>
        <v>14.760698460649788</v>
      </c>
      <c r="M80">
        <f t="shared" si="20"/>
        <v>217.87821904622902</v>
      </c>
    </row>
    <row r="81" spans="1:13" x14ac:dyDescent="0.3">
      <c r="A81">
        <v>1032.4499999999969</v>
      </c>
      <c r="B81">
        <v>37</v>
      </c>
      <c r="C81">
        <f t="shared" si="15"/>
        <v>41.196777903203042</v>
      </c>
      <c r="D81">
        <f t="shared" si="16"/>
        <v>221.15000000000305</v>
      </c>
      <c r="E81">
        <f t="shared" si="17"/>
        <v>-4.1967779032030421</v>
      </c>
      <c r="F81">
        <f t="shared" si="18"/>
        <v>2.9926283447135713E-19</v>
      </c>
      <c r="G81">
        <f t="shared" si="18"/>
        <v>3.3221692726840384E-14</v>
      </c>
      <c r="H81">
        <f t="shared" si="18"/>
        <v>1.3753294915298775E-28</v>
      </c>
      <c r="I81">
        <f t="shared" si="18"/>
        <v>2.2112900667578931E-9</v>
      </c>
      <c r="J81">
        <f t="shared" si="13"/>
        <v>0</v>
      </c>
      <c r="K81">
        <f t="shared" si="19"/>
        <v>2.2113232887498829E-9</v>
      </c>
      <c r="L81">
        <f t="shared" si="14"/>
        <v>-4.1967779054143657</v>
      </c>
      <c r="M81">
        <f t="shared" si="20"/>
        <v>17.61294478737419</v>
      </c>
    </row>
    <row r="82" spans="1:13" x14ac:dyDescent="0.3">
      <c r="A82">
        <v>1032.4999999999968</v>
      </c>
      <c r="B82">
        <v>41</v>
      </c>
      <c r="C82">
        <f t="shared" si="15"/>
        <v>41.154254268378736</v>
      </c>
      <c r="D82">
        <f t="shared" si="16"/>
        <v>221.10000000000309</v>
      </c>
      <c r="E82">
        <f t="shared" si="17"/>
        <v>-0.15425426837873601</v>
      </c>
      <c r="F82">
        <f t="shared" si="18"/>
        <v>6.117382666055287E-19</v>
      </c>
      <c r="G82">
        <f t="shared" si="18"/>
        <v>6.1351711599855525E-14</v>
      </c>
      <c r="H82">
        <f t="shared" si="18"/>
        <v>3.2052799847955697E-28</v>
      </c>
      <c r="I82">
        <f t="shared" si="18"/>
        <v>3.6766221882947822E-9</v>
      </c>
      <c r="J82">
        <f t="shared" si="13"/>
        <v>0</v>
      </c>
      <c r="K82">
        <f t="shared" si="19"/>
        <v>3.6766835406181204E-9</v>
      </c>
      <c r="L82">
        <f t="shared" si="14"/>
        <v>-0.15425427205541956</v>
      </c>
      <c r="M82">
        <f t="shared" si="20"/>
        <v>2.3794380447347392E-2</v>
      </c>
    </row>
    <row r="83" spans="1:13" x14ac:dyDescent="0.3">
      <c r="A83">
        <v>1032.5499999999968</v>
      </c>
      <c r="B83">
        <v>41</v>
      </c>
      <c r="C83">
        <f t="shared" si="15"/>
        <v>41.11173063355443</v>
      </c>
      <c r="D83">
        <f t="shared" si="16"/>
        <v>221.05000000000314</v>
      </c>
      <c r="E83">
        <f t="shared" si="17"/>
        <v>-0.11173063355442991</v>
      </c>
      <c r="F83">
        <f t="shared" si="18"/>
        <v>1.2437854459274898E-18</v>
      </c>
      <c r="G83">
        <f t="shared" si="18"/>
        <v>1.1269342255357442E-13</v>
      </c>
      <c r="H83">
        <f t="shared" si="18"/>
        <v>7.4300570232800406E-28</v>
      </c>
      <c r="I83">
        <f t="shared" si="18"/>
        <v>6.0802194173428202E-9</v>
      </c>
      <c r="J83">
        <f t="shared" si="13"/>
        <v>0</v>
      </c>
      <c r="K83">
        <f t="shared" si="19"/>
        <v>6.0803321120091592E-9</v>
      </c>
      <c r="L83">
        <f t="shared" si="14"/>
        <v>-0.11173063963476203</v>
      </c>
      <c r="M83">
        <f t="shared" si="20"/>
        <v>1.2483735833193055E-2</v>
      </c>
    </row>
    <row r="84" spans="1:13" x14ac:dyDescent="0.3">
      <c r="A84">
        <v>1032.5999999999967</v>
      </c>
      <c r="B84">
        <v>43</v>
      </c>
      <c r="C84">
        <f t="shared" si="15"/>
        <v>41.069206998730124</v>
      </c>
      <c r="D84">
        <f t="shared" si="16"/>
        <v>221.00000000000318</v>
      </c>
      <c r="E84">
        <f t="shared" si="17"/>
        <v>1.9307930012698762</v>
      </c>
      <c r="F84">
        <f t="shared" si="18"/>
        <v>2.5153142573644499E-18</v>
      </c>
      <c r="G84">
        <f t="shared" si="18"/>
        <v>2.0589102409028503E-13</v>
      </c>
      <c r="H84">
        <f t="shared" si="18"/>
        <v>1.7131101231648889E-27</v>
      </c>
      <c r="I84">
        <f t="shared" si="18"/>
        <v>1.0001300112509493E-8</v>
      </c>
      <c r="J84">
        <f t="shared" si="13"/>
        <v>0</v>
      </c>
      <c r="K84">
        <f t="shared" si="19"/>
        <v>1.0001506006048898E-8</v>
      </c>
      <c r="L84">
        <f t="shared" si="14"/>
        <v>1.9307929912683701</v>
      </c>
      <c r="M84">
        <f t="shared" si="20"/>
        <v>3.7279615751310602</v>
      </c>
    </row>
    <row r="85" spans="1:13" x14ac:dyDescent="0.3">
      <c r="A85">
        <v>1032.6499999999967</v>
      </c>
      <c r="B85">
        <v>41</v>
      </c>
      <c r="C85">
        <f t="shared" si="15"/>
        <v>41.026683363905704</v>
      </c>
      <c r="D85">
        <f t="shared" si="16"/>
        <v>220.95000000000323</v>
      </c>
      <c r="E85">
        <f t="shared" si="17"/>
        <v>-2.6683363905704027E-2</v>
      </c>
      <c r="F85">
        <f t="shared" si="18"/>
        <v>5.0594812842809046E-18</v>
      </c>
      <c r="G85">
        <f t="shared" si="18"/>
        <v>3.7414781911963879E-13</v>
      </c>
      <c r="H85">
        <f t="shared" si="18"/>
        <v>3.9286684159201779E-27</v>
      </c>
      <c r="I85">
        <f t="shared" si="18"/>
        <v>1.6362913192408267E-8</v>
      </c>
      <c r="J85">
        <f t="shared" si="13"/>
        <v>0</v>
      </c>
      <c r="K85">
        <f t="shared" si="19"/>
        <v>1.6363287345286868E-8</v>
      </c>
      <c r="L85">
        <f t="shared" si="14"/>
        <v>-2.6683380268991374E-2</v>
      </c>
      <c r="M85">
        <f t="shared" si="20"/>
        <v>7.1200278257959812E-4</v>
      </c>
    </row>
    <row r="86" spans="1:13" x14ac:dyDescent="0.3">
      <c r="A86">
        <v>1032.6999999999966</v>
      </c>
      <c r="B86">
        <v>37</v>
      </c>
      <c r="C86">
        <f t="shared" si="15"/>
        <v>40.984159729081398</v>
      </c>
      <c r="D86">
        <f t="shared" si="16"/>
        <v>220.90000000000327</v>
      </c>
      <c r="E86">
        <f t="shared" si="17"/>
        <v>-3.9841597290813979</v>
      </c>
      <c r="F86">
        <f t="shared" si="18"/>
        <v>1.0122474568789528E-17</v>
      </c>
      <c r="G86">
        <f t="shared" si="18"/>
        <v>6.7626355283676352E-13</v>
      </c>
      <c r="H86">
        <f t="shared" si="18"/>
        <v>8.9613291393804904E-27</v>
      </c>
      <c r="I86">
        <f t="shared" si="18"/>
        <v>2.6627583342652056E-8</v>
      </c>
      <c r="J86">
        <f t="shared" si="13"/>
        <v>0</v>
      </c>
      <c r="K86">
        <f t="shared" si="19"/>
        <v>2.6628259616327366E-8</v>
      </c>
      <c r="L86">
        <f t="shared" si="14"/>
        <v>-3.9841597557096575</v>
      </c>
      <c r="M86">
        <f t="shared" si="20"/>
        <v>15.873528959016438</v>
      </c>
    </row>
    <row r="87" spans="1:13" x14ac:dyDescent="0.3">
      <c r="A87">
        <v>1032.7499999999966</v>
      </c>
      <c r="B87">
        <v>42</v>
      </c>
      <c r="C87">
        <f t="shared" si="15"/>
        <v>40.941636094257092</v>
      </c>
      <c r="D87">
        <f t="shared" si="16"/>
        <v>220.85000000000332</v>
      </c>
      <c r="E87">
        <f t="shared" si="17"/>
        <v>1.0583639057429082</v>
      </c>
      <c r="F87">
        <f t="shared" si="18"/>
        <v>2.0143473165325219E-17</v>
      </c>
      <c r="G87">
        <f t="shared" si="18"/>
        <v>1.2157819877534756E-12</v>
      </c>
      <c r="H87">
        <f t="shared" si="18"/>
        <v>2.0331360522245054E-26</v>
      </c>
      <c r="I87">
        <f t="shared" si="18"/>
        <v>4.3099262460195024E-8</v>
      </c>
      <c r="J87">
        <f t="shared" si="13"/>
        <v>0</v>
      </c>
      <c r="K87">
        <f t="shared" si="19"/>
        <v>4.3100478262326252E-8</v>
      </c>
      <c r="L87">
        <f t="shared" si="14"/>
        <v>1.0583638626424299</v>
      </c>
      <c r="M87">
        <f t="shared" si="20"/>
        <v>1.1201340657474042</v>
      </c>
    </row>
    <row r="88" spans="1:13" x14ac:dyDescent="0.3">
      <c r="A88">
        <v>1032.7999999999965</v>
      </c>
      <c r="B88">
        <v>40</v>
      </c>
      <c r="C88">
        <f t="shared" si="15"/>
        <v>40.899112459432786</v>
      </c>
      <c r="D88">
        <f t="shared" si="16"/>
        <v>220.80000000000337</v>
      </c>
      <c r="E88">
        <f t="shared" si="17"/>
        <v>-0.89911245943278573</v>
      </c>
      <c r="F88">
        <f t="shared" si="18"/>
        <v>3.9870251362304321E-17</v>
      </c>
      <c r="G88">
        <f t="shared" si="18"/>
        <v>2.1740142544463732E-12</v>
      </c>
      <c r="H88">
        <f t="shared" si="18"/>
        <v>4.5880423031326015E-26</v>
      </c>
      <c r="I88">
        <f t="shared" si="18"/>
        <v>6.9386484346767525E-8</v>
      </c>
      <c r="J88">
        <f t="shared" si="13"/>
        <v>0</v>
      </c>
      <c r="K88">
        <f t="shared" si="19"/>
        <v>6.9388658400892227E-8</v>
      </c>
      <c r="L88">
        <f t="shared" si="14"/>
        <v>-0.8991125288214441</v>
      </c>
      <c r="M88">
        <f t="shared" si="20"/>
        <v>0.80840333948369214</v>
      </c>
    </row>
    <row r="89" spans="1:13" x14ac:dyDescent="0.3">
      <c r="A89">
        <v>1032.8499999999965</v>
      </c>
      <c r="B89">
        <v>46</v>
      </c>
      <c r="C89">
        <f t="shared" si="15"/>
        <v>40.85658882460848</v>
      </c>
      <c r="D89">
        <f t="shared" si="16"/>
        <v>220.75000000000341</v>
      </c>
      <c r="E89">
        <f t="shared" si="17"/>
        <v>5.1434111753915204</v>
      </c>
      <c r="F89">
        <f t="shared" si="18"/>
        <v>7.8492932096361429E-17</v>
      </c>
      <c r="G89">
        <f t="shared" si="18"/>
        <v>3.8666603865430355E-12</v>
      </c>
      <c r="H89">
        <f t="shared" si="18"/>
        <v>1.0298058273716969E-25</v>
      </c>
      <c r="I89">
        <f t="shared" si="18"/>
        <v>1.1110839849069505E-7</v>
      </c>
      <c r="J89">
        <f t="shared" si="13"/>
        <v>0</v>
      </c>
      <c r="K89">
        <f t="shared" si="19"/>
        <v>1.1111226522957452E-7</v>
      </c>
      <c r="L89">
        <f t="shared" si="14"/>
        <v>5.1434110642792552</v>
      </c>
      <c r="M89">
        <f t="shared" si="20"/>
        <v>26.454677376150261</v>
      </c>
    </row>
    <row r="90" spans="1:13" x14ac:dyDescent="0.3">
      <c r="A90">
        <v>1032.8999999999965</v>
      </c>
      <c r="B90">
        <v>40</v>
      </c>
      <c r="C90">
        <f t="shared" si="15"/>
        <v>40.81406518978406</v>
      </c>
      <c r="D90">
        <f t="shared" si="16"/>
        <v>220.70000000000346</v>
      </c>
      <c r="E90">
        <f t="shared" si="17"/>
        <v>-0.81406518978405984</v>
      </c>
      <c r="F90">
        <f t="shared" si="18"/>
        <v>1.5370184847821829E-16</v>
      </c>
      <c r="G90">
        <f t="shared" si="18"/>
        <v>6.8403233268222094E-12</v>
      </c>
      <c r="H90">
        <f t="shared" si="18"/>
        <v>2.2990596316545051E-25</v>
      </c>
      <c r="I90">
        <f t="shared" si="18"/>
        <v>1.769643770056934E-7</v>
      </c>
      <c r="J90">
        <f t="shared" si="13"/>
        <v>0</v>
      </c>
      <c r="K90">
        <f t="shared" si="19"/>
        <v>1.7697121748272206E-7</v>
      </c>
      <c r="L90">
        <f t="shared" si="14"/>
        <v>-0.8140653667552773</v>
      </c>
      <c r="M90">
        <f t="shared" si="20"/>
        <v>0.66270242135040414</v>
      </c>
    </row>
    <row r="91" spans="1:13" x14ac:dyDescent="0.3">
      <c r="A91">
        <v>1032.9499999999964</v>
      </c>
      <c r="B91">
        <v>58</v>
      </c>
      <c r="C91">
        <f t="shared" si="15"/>
        <v>40.771541554959754</v>
      </c>
      <c r="D91">
        <f t="shared" si="16"/>
        <v>220.6500000000035</v>
      </c>
      <c r="E91">
        <f t="shared" si="17"/>
        <v>17.228458445040246</v>
      </c>
      <c r="F91">
        <f t="shared" si="18"/>
        <v>2.9936056374789142E-16</v>
      </c>
      <c r="G91">
        <f t="shared" si="18"/>
        <v>1.2036055756121266E-11</v>
      </c>
      <c r="H91">
        <f t="shared" si="18"/>
        <v>5.1051920716837201E-25</v>
      </c>
      <c r="I91">
        <f t="shared" si="18"/>
        <v>2.8034432858479997E-7</v>
      </c>
      <c r="J91">
        <f t="shared" si="13"/>
        <v>0</v>
      </c>
      <c r="K91">
        <f t="shared" si="19"/>
        <v>2.8035636493991667E-7</v>
      </c>
      <c r="L91">
        <f t="shared" si="14"/>
        <v>17.228458164683882</v>
      </c>
      <c r="M91">
        <f t="shared" si="20"/>
        <v>296.81977073226273</v>
      </c>
    </row>
    <row r="92" spans="1:13" x14ac:dyDescent="0.3">
      <c r="A92">
        <v>1032.9999999999964</v>
      </c>
      <c r="B92">
        <v>40</v>
      </c>
      <c r="C92">
        <f t="shared" si="15"/>
        <v>40.729017920135448</v>
      </c>
      <c r="D92">
        <f t="shared" si="16"/>
        <v>220.60000000000355</v>
      </c>
      <c r="E92">
        <f t="shared" si="17"/>
        <v>-0.72901792013544764</v>
      </c>
      <c r="F92">
        <f t="shared" si="18"/>
        <v>5.7993196203973337E-16</v>
      </c>
      <c r="G92">
        <f t="shared" si="18"/>
        <v>2.106486648813519E-11</v>
      </c>
      <c r="H92">
        <f t="shared" si="18"/>
        <v>1.1275632058040918E-24</v>
      </c>
      <c r="I92">
        <f t="shared" si="18"/>
        <v>4.4173789487637308E-7</v>
      </c>
      <c r="J92">
        <f t="shared" si="13"/>
        <v>0</v>
      </c>
      <c r="K92">
        <f t="shared" si="19"/>
        <v>4.4175896032279318E-7</v>
      </c>
      <c r="L92">
        <f t="shared" si="14"/>
        <v>-0.72901836189440794</v>
      </c>
      <c r="M92">
        <f t="shared" si="20"/>
        <v>0.53146777197920592</v>
      </c>
    </row>
    <row r="93" spans="1:13" x14ac:dyDescent="0.3">
      <c r="A93">
        <v>1033.0499999999963</v>
      </c>
      <c r="B93">
        <v>38</v>
      </c>
      <c r="C93">
        <f t="shared" si="15"/>
        <v>40.686494285311142</v>
      </c>
      <c r="D93">
        <f t="shared" si="16"/>
        <v>220.55000000000359</v>
      </c>
      <c r="E93">
        <f t="shared" si="17"/>
        <v>-2.6864942853111415</v>
      </c>
      <c r="F93">
        <f t="shared" si="18"/>
        <v>1.1174457834662412E-15</v>
      </c>
      <c r="G93">
        <f t="shared" si="18"/>
        <v>3.6669094877882327E-11</v>
      </c>
      <c r="H93">
        <f t="shared" si="18"/>
        <v>2.4770607891936819E-24</v>
      </c>
      <c r="I93">
        <f t="shared" si="18"/>
        <v>6.9231620796309218E-7</v>
      </c>
      <c r="J93">
        <f t="shared" si="13"/>
        <v>0</v>
      </c>
      <c r="K93">
        <f t="shared" si="19"/>
        <v>6.9235287817541585E-7</v>
      </c>
      <c r="L93">
        <f t="shared" si="14"/>
        <v>-2.6864949776640197</v>
      </c>
      <c r="M93">
        <f t="shared" si="20"/>
        <v>7.2172552650140016</v>
      </c>
    </row>
    <row r="94" spans="1:13" x14ac:dyDescent="0.3">
      <c r="A94">
        <v>1033.0999999999963</v>
      </c>
      <c r="B94">
        <v>40</v>
      </c>
      <c r="C94">
        <f t="shared" si="15"/>
        <v>40.643970650486835</v>
      </c>
      <c r="D94">
        <f t="shared" si="16"/>
        <v>220.50000000000364</v>
      </c>
      <c r="E94">
        <f t="shared" si="17"/>
        <v>-0.64397065048683544</v>
      </c>
      <c r="F94">
        <f t="shared" si="18"/>
        <v>2.1416220847029003E-15</v>
      </c>
      <c r="G94">
        <f t="shared" si="18"/>
        <v>6.3490482695956783E-11</v>
      </c>
      <c r="H94">
        <f t="shared" si="18"/>
        <v>5.4125184904856091E-24</v>
      </c>
      <c r="I94">
        <f t="shared" si="18"/>
        <v>1.079223268578361E-6</v>
      </c>
      <c r="J94">
        <f t="shared" si="13"/>
        <v>0</v>
      </c>
      <c r="K94">
        <f t="shared" si="19"/>
        <v>1.079286761202679E-6</v>
      </c>
      <c r="L94">
        <f t="shared" si="14"/>
        <v>-0.64397172977359662</v>
      </c>
      <c r="M94">
        <f t="shared" si="20"/>
        <v>0.41469958874759816</v>
      </c>
    </row>
    <row r="95" spans="1:13" x14ac:dyDescent="0.3">
      <c r="A95">
        <v>1033.1499999999962</v>
      </c>
      <c r="B95">
        <v>40</v>
      </c>
      <c r="C95">
        <f t="shared" si="15"/>
        <v>40.601447015662529</v>
      </c>
      <c r="D95">
        <f t="shared" si="16"/>
        <v>220.45000000000368</v>
      </c>
      <c r="E95">
        <f t="shared" si="17"/>
        <v>-0.60144701566252934</v>
      </c>
      <c r="F95">
        <f t="shared" si="18"/>
        <v>4.0824997958285024E-15</v>
      </c>
      <c r="G95">
        <f t="shared" si="18"/>
        <v>1.0934124810334146E-10</v>
      </c>
      <c r="H95">
        <f t="shared" si="18"/>
        <v>1.1763297501199664E-23</v>
      </c>
      <c r="I95">
        <f t="shared" si="18"/>
        <v>1.6733433457021818E-6</v>
      </c>
      <c r="J95">
        <f t="shared" si="13"/>
        <v>0</v>
      </c>
      <c r="K95">
        <f t="shared" si="19"/>
        <v>1.673452691032785E-6</v>
      </c>
      <c r="L95">
        <f t="shared" si="14"/>
        <v>-0.60144868911522043</v>
      </c>
      <c r="M95">
        <f t="shared" si="20"/>
        <v>0.36174052563841708</v>
      </c>
    </row>
    <row r="96" spans="1:13" x14ac:dyDescent="0.3">
      <c r="A96">
        <v>1033.1999999999962</v>
      </c>
      <c r="B96">
        <v>46</v>
      </c>
      <c r="C96">
        <f t="shared" si="15"/>
        <v>40.55892338083811</v>
      </c>
      <c r="D96">
        <f t="shared" si="16"/>
        <v>220.40000000000373</v>
      </c>
      <c r="E96">
        <f t="shared" si="17"/>
        <v>5.4410766191618904</v>
      </c>
      <c r="F96">
        <f t="shared" si="18"/>
        <v>7.740632802757883E-15</v>
      </c>
      <c r="G96">
        <f t="shared" si="18"/>
        <v>1.8729508656609282E-10</v>
      </c>
      <c r="H96">
        <f t="shared" si="18"/>
        <v>2.5428791907319039E-23</v>
      </c>
      <c r="I96">
        <f t="shared" si="18"/>
        <v>2.5806302339176075E-6</v>
      </c>
      <c r="J96">
        <f t="shared" si="13"/>
        <v>0</v>
      </c>
      <c r="K96">
        <f t="shared" si="19"/>
        <v>2.5808175367448062E-6</v>
      </c>
      <c r="L96">
        <f t="shared" si="14"/>
        <v>5.4410740383443539</v>
      </c>
      <c r="M96">
        <f t="shared" si="20"/>
        <v>29.605286690744936</v>
      </c>
    </row>
    <row r="97" spans="1:13" x14ac:dyDescent="0.3">
      <c r="A97">
        <v>1033.2499999999961</v>
      </c>
      <c r="B97">
        <v>41</v>
      </c>
      <c r="C97">
        <f t="shared" si="15"/>
        <v>40.516399746013803</v>
      </c>
      <c r="D97">
        <f t="shared" si="16"/>
        <v>220.35000000000377</v>
      </c>
      <c r="E97">
        <f t="shared" si="17"/>
        <v>0.48360025398619655</v>
      </c>
      <c r="F97">
        <f t="shared" si="18"/>
        <v>1.4598012116322653E-14</v>
      </c>
      <c r="G97">
        <f t="shared" si="18"/>
        <v>3.1910653719821792E-10</v>
      </c>
      <c r="H97">
        <f t="shared" si="18"/>
        <v>5.4675068309241704E-23</v>
      </c>
      <c r="I97">
        <f t="shared" si="18"/>
        <v>3.9585256231800891E-6</v>
      </c>
      <c r="J97">
        <f t="shared" si="13"/>
        <v>0</v>
      </c>
      <c r="K97">
        <f t="shared" si="19"/>
        <v>3.9588447443152993E-6</v>
      </c>
      <c r="L97">
        <f t="shared" si="14"/>
        <v>0.48359629514145225</v>
      </c>
      <c r="M97">
        <f t="shared" si="20"/>
        <v>0.23386537667453858</v>
      </c>
    </row>
    <row r="98" spans="1:13" x14ac:dyDescent="0.3">
      <c r="A98">
        <v>1033.2999999999961</v>
      </c>
      <c r="B98">
        <v>38</v>
      </c>
      <c r="C98">
        <f t="shared" si="15"/>
        <v>40.473876111189497</v>
      </c>
      <c r="D98">
        <f t="shared" si="16"/>
        <v>220.30000000000382</v>
      </c>
      <c r="E98">
        <f t="shared" si="17"/>
        <v>-2.4738761111894974</v>
      </c>
      <c r="F98">
        <f t="shared" si="18"/>
        <v>2.7382804948367071E-14</v>
      </c>
      <c r="G98">
        <f t="shared" si="18"/>
        <v>5.4076923662145101E-10</v>
      </c>
      <c r="H98">
        <f t="shared" si="18"/>
        <v>1.1692837122706946E-22</v>
      </c>
      <c r="I98">
        <f t="shared" si="18"/>
        <v>6.0395989258721305E-6</v>
      </c>
      <c r="J98">
        <f t="shared" si="13"/>
        <v>0</v>
      </c>
      <c r="K98">
        <f t="shared" si="19"/>
        <v>6.0401397224915568E-6</v>
      </c>
      <c r="L98">
        <f t="shared" si="14"/>
        <v>-2.47388215132922</v>
      </c>
      <c r="M98">
        <f t="shared" si="20"/>
        <v>6.1200928986652894</v>
      </c>
    </row>
    <row r="99" spans="1:13" x14ac:dyDescent="0.3">
      <c r="A99">
        <v>1033.349999999996</v>
      </c>
      <c r="B99">
        <v>46</v>
      </c>
      <c r="C99">
        <f t="shared" si="15"/>
        <v>40.431352476365191</v>
      </c>
      <c r="D99">
        <f t="shared" si="16"/>
        <v>220.25000000000387</v>
      </c>
      <c r="E99">
        <f t="shared" si="17"/>
        <v>5.5686475236348087</v>
      </c>
      <c r="F99">
        <f t="shared" si="18"/>
        <v>5.1089200376360021E-14</v>
      </c>
      <c r="G99">
        <f t="shared" si="18"/>
        <v>9.1149693573368387E-10</v>
      </c>
      <c r="H99">
        <f t="shared" si="18"/>
        <v>2.4872384646566381E-22</v>
      </c>
      <c r="I99">
        <f t="shared" si="18"/>
        <v>9.1653635741869001E-6</v>
      </c>
      <c r="J99">
        <f t="shared" si="13"/>
        <v>0</v>
      </c>
      <c r="K99">
        <f t="shared" si="19"/>
        <v>9.1662751222118336E-6</v>
      </c>
      <c r="L99">
        <f t="shared" si="14"/>
        <v>5.5686383573596867</v>
      </c>
      <c r="M99">
        <f t="shared" si="20"/>
        <v>31.009733155057589</v>
      </c>
    </row>
    <row r="100" spans="1:13" x14ac:dyDescent="0.3">
      <c r="A100">
        <v>1033.399999999996</v>
      </c>
      <c r="B100">
        <v>37</v>
      </c>
      <c r="C100">
        <f t="shared" si="15"/>
        <v>40.388828841540885</v>
      </c>
      <c r="D100">
        <f t="shared" si="16"/>
        <v>220.20000000000391</v>
      </c>
      <c r="E100">
        <f t="shared" si="17"/>
        <v>-3.3888288415408852</v>
      </c>
      <c r="F100">
        <f t="shared" si="18"/>
        <v>9.4808491644315829E-14</v>
      </c>
      <c r="G100">
        <f t="shared" si="18"/>
        <v>1.5281479667672133E-9</v>
      </c>
      <c r="H100">
        <f t="shared" si="18"/>
        <v>5.2623764179669547E-22</v>
      </c>
      <c r="I100">
        <f t="shared" si="18"/>
        <v>1.3834333946115063E-5</v>
      </c>
      <c r="J100">
        <f t="shared" si="13"/>
        <v>0</v>
      </c>
      <c r="K100">
        <f t="shared" si="19"/>
        <v>1.3835862188890323E-5</v>
      </c>
      <c r="L100">
        <f t="shared" si="14"/>
        <v>-3.388842677403074</v>
      </c>
      <c r="M100">
        <f t="shared" si="20"/>
        <v>11.484254692188435</v>
      </c>
    </row>
    <row r="101" spans="1:13" x14ac:dyDescent="0.3">
      <c r="A101">
        <v>1033.449999999996</v>
      </c>
      <c r="B101">
        <v>46</v>
      </c>
      <c r="C101">
        <f t="shared" si="15"/>
        <v>40.346305206716579</v>
      </c>
      <c r="D101">
        <f t="shared" si="16"/>
        <v>220.15000000000396</v>
      </c>
      <c r="E101">
        <f t="shared" si="17"/>
        <v>5.6536947932834209</v>
      </c>
      <c r="F101">
        <f t="shared" si="18"/>
        <v>1.7499769503409472E-13</v>
      </c>
      <c r="G101">
        <f t="shared" si="18"/>
        <v>2.5482531060969075E-9</v>
      </c>
      <c r="H101">
        <f t="shared" si="18"/>
        <v>1.107422527812549E-21</v>
      </c>
      <c r="I101">
        <f t="shared" si="18"/>
        <v>2.0769869689520155E-5</v>
      </c>
      <c r="J101">
        <f t="shared" si="13"/>
        <v>0</v>
      </c>
      <c r="K101">
        <f t="shared" si="19"/>
        <v>2.0772418117623949E-5</v>
      </c>
      <c r="L101">
        <f t="shared" si="14"/>
        <v>5.6536740208653029</v>
      </c>
      <c r="M101">
        <f t="shared" si="20"/>
        <v>31.964029934207243</v>
      </c>
    </row>
    <row r="102" spans="1:13" x14ac:dyDescent="0.3">
      <c r="A102">
        <v>1033.4999999999959</v>
      </c>
      <c r="B102">
        <v>40</v>
      </c>
      <c r="C102">
        <f t="shared" si="15"/>
        <v>40.303781571892159</v>
      </c>
      <c r="D102">
        <f t="shared" si="16"/>
        <v>220.100000000004</v>
      </c>
      <c r="E102">
        <f t="shared" si="17"/>
        <v>-0.30378157189215926</v>
      </c>
      <c r="F102">
        <f t="shared" si="18"/>
        <v>3.2128050891476952E-13</v>
      </c>
      <c r="G102">
        <f t="shared" si="18"/>
        <v>4.2265564709038711E-9</v>
      </c>
      <c r="H102">
        <f t="shared" si="18"/>
        <v>2.3179910633249167E-21</v>
      </c>
      <c r="I102">
        <f t="shared" si="18"/>
        <v>3.101531869280179E-5</v>
      </c>
      <c r="J102">
        <f t="shared" si="13"/>
        <v>0</v>
      </c>
      <c r="K102">
        <f t="shared" si="19"/>
        <v>3.1019545570553207E-5</v>
      </c>
      <c r="L102">
        <f t="shared" si="14"/>
        <v>-0.30381259143772982</v>
      </c>
      <c r="M102">
        <f t="shared" si="20"/>
        <v>9.2302090716108939E-2</v>
      </c>
    </row>
    <row r="103" spans="1:13" x14ac:dyDescent="0.3">
      <c r="A103">
        <v>1033.5499999999959</v>
      </c>
      <c r="B103">
        <v>45</v>
      </c>
      <c r="C103">
        <f t="shared" si="15"/>
        <v>40.261257937067853</v>
      </c>
      <c r="D103">
        <f t="shared" si="16"/>
        <v>220.05000000000405</v>
      </c>
      <c r="E103">
        <f t="shared" si="17"/>
        <v>4.7387420629321468</v>
      </c>
      <c r="F103">
        <f t="shared" si="18"/>
        <v>5.8668284459690805E-13</v>
      </c>
      <c r="G103">
        <f t="shared" si="18"/>
        <v>6.9726481241990904E-9</v>
      </c>
      <c r="H103">
        <f t="shared" si="18"/>
        <v>4.8258866829823916E-21</v>
      </c>
      <c r="I103">
        <f t="shared" si="18"/>
        <v>4.6066549496422467E-5</v>
      </c>
      <c r="J103">
        <f t="shared" si="13"/>
        <v>0</v>
      </c>
      <c r="K103">
        <f t="shared" si="19"/>
        <v>4.6073522731229515E-5</v>
      </c>
      <c r="L103">
        <f t="shared" si="14"/>
        <v>4.7386959894094156</v>
      </c>
      <c r="M103">
        <f t="shared" si="20"/>
        <v>22.45523968004488</v>
      </c>
    </row>
    <row r="104" spans="1:13" x14ac:dyDescent="0.3">
      <c r="A104">
        <v>1033.5999999999958</v>
      </c>
      <c r="B104">
        <v>44</v>
      </c>
      <c r="C104">
        <f t="shared" si="15"/>
        <v>40.218734302243547</v>
      </c>
      <c r="D104">
        <f t="shared" si="16"/>
        <v>220.00000000000409</v>
      </c>
      <c r="E104">
        <f t="shared" si="17"/>
        <v>3.7812656977564529</v>
      </c>
      <c r="F104">
        <f t="shared" si="18"/>
        <v>1.0655880915251845E-12</v>
      </c>
      <c r="G104">
        <f t="shared" si="18"/>
        <v>1.1441310752912068E-8</v>
      </c>
      <c r="H104">
        <f t="shared" si="18"/>
        <v>9.9933118942589776E-21</v>
      </c>
      <c r="I104">
        <f t="shared" si="18"/>
        <v>6.8055319735137602E-5</v>
      </c>
      <c r="J104">
        <f t="shared" si="13"/>
        <v>0</v>
      </c>
      <c r="K104">
        <f t="shared" si="19"/>
        <v>6.8066762111478616E-5</v>
      </c>
      <c r="L104">
        <f t="shared" si="14"/>
        <v>3.7811976309943414</v>
      </c>
      <c r="M104">
        <f t="shared" si="20"/>
        <v>14.29745552463722</v>
      </c>
    </row>
    <row r="105" spans="1:13" x14ac:dyDescent="0.3">
      <c r="A105">
        <v>1033.6499999999958</v>
      </c>
      <c r="B105">
        <v>49</v>
      </c>
      <c r="C105">
        <f t="shared" si="15"/>
        <v>40.176210667419241</v>
      </c>
      <c r="D105">
        <f t="shared" si="16"/>
        <v>219.95000000000414</v>
      </c>
      <c r="E105">
        <f t="shared" si="17"/>
        <v>8.823789332580759</v>
      </c>
      <c r="F105">
        <f t="shared" si="18"/>
        <v>1.9250512103362886E-12</v>
      </c>
      <c r="G105">
        <f t="shared" si="18"/>
        <v>1.8673287047842896E-8</v>
      </c>
      <c r="H105">
        <f t="shared" si="18"/>
        <v>2.058300234624953E-20</v>
      </c>
      <c r="I105">
        <f t="shared" si="18"/>
        <v>1.0000125102766881E-4</v>
      </c>
      <c r="J105">
        <f t="shared" si="13"/>
        <v>0</v>
      </c>
      <c r="K105">
        <f t="shared" si="19"/>
        <v>1.0001992623976787E-4</v>
      </c>
      <c r="L105">
        <f t="shared" si="14"/>
        <v>8.8236893126545191</v>
      </c>
      <c r="M105">
        <f t="shared" si="20"/>
        <v>77.857493086253584</v>
      </c>
    </row>
    <row r="106" spans="1:13" x14ac:dyDescent="0.3">
      <c r="A106">
        <v>1033.6999999999957</v>
      </c>
      <c r="B106">
        <v>40</v>
      </c>
      <c r="C106">
        <f t="shared" si="15"/>
        <v>40.133687032594935</v>
      </c>
      <c r="D106">
        <f t="shared" si="16"/>
        <v>219.90000000000418</v>
      </c>
      <c r="E106">
        <f t="shared" si="17"/>
        <v>-0.13368703259493486</v>
      </c>
      <c r="F106">
        <f t="shared" si="18"/>
        <v>3.4590924963669539E-12</v>
      </c>
      <c r="G106">
        <f t="shared" si="18"/>
        <v>3.0313265581500662E-8</v>
      </c>
      <c r="H106">
        <f t="shared" si="18"/>
        <v>4.2167219475389548E-20</v>
      </c>
      <c r="I106">
        <f t="shared" si="18"/>
        <v>1.4615569649588587E-4</v>
      </c>
      <c r="J106">
        <f t="shared" si="13"/>
        <v>0</v>
      </c>
      <c r="K106">
        <f t="shared" si="19"/>
        <v>1.461860132205599E-4</v>
      </c>
      <c r="L106">
        <f t="shared" si="14"/>
        <v>-0.13383321860815542</v>
      </c>
      <c r="M106">
        <f t="shared" si="20"/>
        <v>1.7911330403018316E-2</v>
      </c>
    </row>
    <row r="107" spans="1:13" x14ac:dyDescent="0.3">
      <c r="A107">
        <v>1033.7499999999957</v>
      </c>
      <c r="B107">
        <v>51</v>
      </c>
      <c r="C107">
        <f t="shared" si="15"/>
        <v>40.091163397770515</v>
      </c>
      <c r="D107">
        <f t="shared" si="16"/>
        <v>219.85000000000423</v>
      </c>
      <c r="E107">
        <f t="shared" si="17"/>
        <v>10.908836602229485</v>
      </c>
      <c r="F107">
        <f t="shared" si="18"/>
        <v>6.1822850111576234E-12</v>
      </c>
      <c r="G107">
        <f t="shared" si="18"/>
        <v>4.8945372159956407E-8</v>
      </c>
      <c r="H107">
        <f t="shared" si="18"/>
        <v>8.592274925300282E-20</v>
      </c>
      <c r="I107">
        <f t="shared" si="18"/>
        <v>2.1246775059558193E-4</v>
      </c>
      <c r="J107">
        <f t="shared" si="13"/>
        <v>0</v>
      </c>
      <c r="K107">
        <f t="shared" si="19"/>
        <v>2.1251670215002697E-4</v>
      </c>
      <c r="L107">
        <f t="shared" si="14"/>
        <v>10.908624085527334</v>
      </c>
      <c r="M107">
        <f t="shared" si="20"/>
        <v>118.99807943934707</v>
      </c>
    </row>
    <row r="108" spans="1:13" x14ac:dyDescent="0.3">
      <c r="A108">
        <v>1033.7999999999956</v>
      </c>
      <c r="B108">
        <v>35</v>
      </c>
      <c r="C108">
        <f t="shared" si="15"/>
        <v>40.048639762946209</v>
      </c>
      <c r="D108">
        <f t="shared" si="16"/>
        <v>219.80000000000427</v>
      </c>
      <c r="E108">
        <f t="shared" si="17"/>
        <v>-5.048639762946209</v>
      </c>
      <c r="F108">
        <f t="shared" si="18"/>
        <v>1.0990129998336846E-11</v>
      </c>
      <c r="G108">
        <f t="shared" si="18"/>
        <v>7.8606327237498633E-8</v>
      </c>
      <c r="H108">
        <f t="shared" si="18"/>
        <v>1.7414392318805417E-19</v>
      </c>
      <c r="I108">
        <f t="shared" si="18"/>
        <v>3.072113470109316E-4</v>
      </c>
      <c r="J108">
        <f t="shared" si="13"/>
        <v>0</v>
      </c>
      <c r="K108">
        <f t="shared" si="19"/>
        <v>3.0728996432829927E-4</v>
      </c>
      <c r="L108">
        <f t="shared" si="14"/>
        <v>-5.0489470529105374</v>
      </c>
      <c r="M108">
        <f t="shared" si="20"/>
        <v>25.491866343093999</v>
      </c>
    </row>
    <row r="109" spans="1:13" x14ac:dyDescent="0.3">
      <c r="A109">
        <v>1033.8499999999956</v>
      </c>
      <c r="B109">
        <v>41</v>
      </c>
      <c r="C109">
        <f t="shared" si="15"/>
        <v>40.006116128121903</v>
      </c>
      <c r="D109">
        <f t="shared" si="16"/>
        <v>219.75000000000432</v>
      </c>
      <c r="E109">
        <f t="shared" si="17"/>
        <v>0.99388387187809712</v>
      </c>
      <c r="F109">
        <f t="shared" si="18"/>
        <v>1.9432272670905752E-11</v>
      </c>
      <c r="G109">
        <f t="shared" si="18"/>
        <v>1.2556550114784724E-7</v>
      </c>
      <c r="H109">
        <f t="shared" si="18"/>
        <v>3.5105522649066523E-19</v>
      </c>
      <c r="I109">
        <f t="shared" si="18"/>
        <v>4.4182312638619013E-4</v>
      </c>
      <c r="J109">
        <f t="shared" si="13"/>
        <v>0</v>
      </c>
      <c r="K109">
        <f t="shared" si="19"/>
        <v>4.4194871131961102E-4</v>
      </c>
      <c r="L109">
        <f t="shared" si="14"/>
        <v>0.99344192316677749</v>
      </c>
      <c r="M109">
        <f t="shared" si="20"/>
        <v>0.98692685470530539</v>
      </c>
    </row>
    <row r="110" spans="1:13" x14ac:dyDescent="0.3">
      <c r="A110">
        <v>1033.8999999999955</v>
      </c>
      <c r="B110">
        <v>44</v>
      </c>
      <c r="C110">
        <f t="shared" si="15"/>
        <v>39.963592493297597</v>
      </c>
      <c r="D110">
        <f t="shared" si="16"/>
        <v>219.70000000000437</v>
      </c>
      <c r="E110">
        <f t="shared" si="17"/>
        <v>4.0364075067024032</v>
      </c>
      <c r="F110">
        <f t="shared" si="18"/>
        <v>3.4175220190564453E-11</v>
      </c>
      <c r="G110">
        <f t="shared" si="18"/>
        <v>1.995033180188378E-7</v>
      </c>
      <c r="H110">
        <f t="shared" si="18"/>
        <v>7.0389766008549594E-19</v>
      </c>
      <c r="I110">
        <f t="shared" si="18"/>
        <v>6.3201385024064087E-4</v>
      </c>
      <c r="J110">
        <f t="shared" si="13"/>
        <v>0</v>
      </c>
      <c r="K110">
        <f t="shared" si="19"/>
        <v>6.3221338773388055E-4</v>
      </c>
      <c r="L110">
        <f t="shared" si="14"/>
        <v>4.0357752933146696</v>
      </c>
      <c r="M110">
        <f t="shared" si="20"/>
        <v>16.287482218129107</v>
      </c>
    </row>
    <row r="111" spans="1:13" x14ac:dyDescent="0.3">
      <c r="A111">
        <v>1033.9499999999955</v>
      </c>
      <c r="B111">
        <v>27</v>
      </c>
      <c r="C111">
        <f t="shared" si="15"/>
        <v>39.921068858473291</v>
      </c>
      <c r="D111">
        <f t="shared" si="16"/>
        <v>219.65000000000441</v>
      </c>
      <c r="E111">
        <f t="shared" si="17"/>
        <v>-12.921068858473291</v>
      </c>
      <c r="F111">
        <f t="shared" si="18"/>
        <v>5.9781389671692145E-11</v>
      </c>
      <c r="G111">
        <f t="shared" si="18"/>
        <v>3.152803261142537E-7</v>
      </c>
      <c r="H111">
        <f t="shared" si="18"/>
        <v>1.4038172000367876E-18</v>
      </c>
      <c r="I111">
        <f t="shared" si="18"/>
        <v>8.9923190287087952E-4</v>
      </c>
      <c r="J111">
        <f t="shared" si="13"/>
        <v>0</v>
      </c>
      <c r="K111">
        <f t="shared" si="19"/>
        <v>8.9954724297838481E-4</v>
      </c>
      <c r="L111">
        <f t="shared" si="14"/>
        <v>-12.921968405716269</v>
      </c>
      <c r="M111">
        <f t="shared" si="20"/>
        <v>166.97726747832945</v>
      </c>
    </row>
    <row r="112" spans="1:13" x14ac:dyDescent="0.3">
      <c r="A112">
        <v>1033.9999999999955</v>
      </c>
      <c r="B112">
        <v>38</v>
      </c>
      <c r="C112">
        <f t="shared" si="15"/>
        <v>39.878545223648985</v>
      </c>
      <c r="D112">
        <f t="shared" si="16"/>
        <v>219.60000000000446</v>
      </c>
      <c r="E112">
        <f t="shared" si="17"/>
        <v>-1.8785452236489846</v>
      </c>
      <c r="F112">
        <f t="shared" si="18"/>
        <v>1.0401300671099064E-10</v>
      </c>
      <c r="G112">
        <f t="shared" si="18"/>
        <v>4.955763566354968E-7</v>
      </c>
      <c r="H112">
        <f t="shared" si="18"/>
        <v>2.7847009073114269E-18</v>
      </c>
      <c r="I112">
        <f t="shared" si="18"/>
        <v>1.2725761404432658E-3</v>
      </c>
      <c r="J112">
        <f t="shared" si="13"/>
        <v>0</v>
      </c>
      <c r="K112">
        <f t="shared" si="19"/>
        <v>1.2730718208129109E-3</v>
      </c>
      <c r="L112">
        <f t="shared" si="14"/>
        <v>-1.8798182954697975</v>
      </c>
      <c r="M112">
        <f t="shared" si="20"/>
        <v>3.5337168239829748</v>
      </c>
    </row>
    <row r="113" spans="1:13" x14ac:dyDescent="0.3">
      <c r="A113">
        <v>1034.0499999999954</v>
      </c>
      <c r="B113">
        <v>42</v>
      </c>
      <c r="C113">
        <f t="shared" si="15"/>
        <v>39.836021588824565</v>
      </c>
      <c r="D113">
        <f t="shared" si="16"/>
        <v>219.5500000000045</v>
      </c>
      <c r="E113">
        <f t="shared" si="17"/>
        <v>2.1639784111754352</v>
      </c>
      <c r="F113">
        <f t="shared" si="18"/>
        <v>1.8000155398774098E-10</v>
      </c>
      <c r="G113">
        <f t="shared" si="18"/>
        <v>7.7480291386783317E-7</v>
      </c>
      <c r="H113">
        <f t="shared" si="18"/>
        <v>5.4943144689513684E-18</v>
      </c>
      <c r="I113">
        <f t="shared" si="18"/>
        <v>1.7912772317179248E-3</v>
      </c>
      <c r="J113">
        <f t="shared" si="13"/>
        <v>0</v>
      </c>
      <c r="K113">
        <f t="shared" si="19"/>
        <v>1.792052214633352E-3</v>
      </c>
      <c r="L113">
        <f t="shared" si="14"/>
        <v>2.1621863589608017</v>
      </c>
      <c r="M113">
        <f t="shared" si="20"/>
        <v>4.6750498508761691</v>
      </c>
    </row>
    <row r="114" spans="1:13" x14ac:dyDescent="0.3">
      <c r="A114">
        <v>1034.0999999999954</v>
      </c>
      <c r="B114">
        <v>31</v>
      </c>
      <c r="C114">
        <f t="shared" si="15"/>
        <v>39.793497954000259</v>
      </c>
      <c r="D114">
        <f t="shared" si="16"/>
        <v>219.50000000000455</v>
      </c>
      <c r="E114">
        <f t="shared" si="17"/>
        <v>-8.7934979540002587</v>
      </c>
      <c r="F114">
        <f t="shared" si="18"/>
        <v>3.0983595742452749E-10</v>
      </c>
      <c r="G114">
        <f t="shared" si="18"/>
        <v>1.2048663392837587E-6</v>
      </c>
      <c r="H114">
        <f t="shared" si="18"/>
        <v>1.0782399741832455E-17</v>
      </c>
      <c r="I114">
        <f t="shared" si="18"/>
        <v>2.5078917948002048E-3</v>
      </c>
      <c r="J114">
        <f t="shared" si="13"/>
        <v>0</v>
      </c>
      <c r="K114">
        <f t="shared" si="19"/>
        <v>2.5090969709754569E-3</v>
      </c>
      <c r="L114">
        <f t="shared" si="14"/>
        <v>-8.7960070509712338</v>
      </c>
      <c r="M114">
        <f t="shared" si="20"/>
        <v>77.369740040735664</v>
      </c>
    </row>
    <row r="115" spans="1:13" x14ac:dyDescent="0.3">
      <c r="A115">
        <v>1034.1499999999953</v>
      </c>
      <c r="B115">
        <v>47</v>
      </c>
      <c r="C115">
        <f t="shared" si="15"/>
        <v>39.750974319175953</v>
      </c>
      <c r="D115">
        <f t="shared" si="16"/>
        <v>219.45000000000459</v>
      </c>
      <c r="E115">
        <f t="shared" si="17"/>
        <v>7.2490256808240474</v>
      </c>
      <c r="F115">
        <f t="shared" si="18"/>
        <v>5.3046207532997701E-10</v>
      </c>
      <c r="G115">
        <f t="shared" si="18"/>
        <v>1.86360324117455E-6</v>
      </c>
      <c r="H115">
        <f t="shared" si="18"/>
        <v>2.1046714208110705E-17</v>
      </c>
      <c r="I115">
        <f t="shared" si="18"/>
        <v>3.4923820122439411E-3</v>
      </c>
      <c r="J115">
        <f t="shared" si="13"/>
        <v>0</v>
      </c>
      <c r="K115">
        <f t="shared" si="19"/>
        <v>3.4942461459472121E-3</v>
      </c>
      <c r="L115">
        <f t="shared" si="14"/>
        <v>7.2455314346781003</v>
      </c>
      <c r="M115">
        <f t="shared" si="20"/>
        <v>52.497725770908488</v>
      </c>
    </row>
    <row r="116" spans="1:13" x14ac:dyDescent="0.3">
      <c r="A116">
        <v>1034.1999999999953</v>
      </c>
      <c r="B116">
        <v>47</v>
      </c>
      <c r="C116">
        <f t="shared" si="15"/>
        <v>39.708450684351646</v>
      </c>
      <c r="D116">
        <f t="shared" si="16"/>
        <v>219.40000000000464</v>
      </c>
      <c r="E116">
        <f t="shared" si="17"/>
        <v>7.2915493156483535</v>
      </c>
      <c r="F116">
        <f t="shared" si="18"/>
        <v>9.0332456772471775E-10</v>
      </c>
      <c r="G116">
        <f t="shared" si="18"/>
        <v>2.867048251497908E-6</v>
      </c>
      <c r="H116">
        <f t="shared" si="18"/>
        <v>4.0862048829575229E-17</v>
      </c>
      <c r="I116">
        <f t="shared" si="18"/>
        <v>4.8372847169566666E-3</v>
      </c>
      <c r="J116">
        <f t="shared" si="13"/>
        <v>0</v>
      </c>
      <c r="K116">
        <f t="shared" si="19"/>
        <v>4.8401526685327729E-3</v>
      </c>
      <c r="L116">
        <f t="shared" si="14"/>
        <v>7.2867091629798209</v>
      </c>
      <c r="M116">
        <f t="shared" si="20"/>
        <v>53.096130425854085</v>
      </c>
    </row>
    <row r="117" spans="1:13" x14ac:dyDescent="0.3">
      <c r="A117">
        <v>1034.2499999999952</v>
      </c>
      <c r="B117">
        <v>37</v>
      </c>
      <c r="C117">
        <f t="shared" si="15"/>
        <v>39.66592704952734</v>
      </c>
      <c r="D117">
        <f t="shared" si="16"/>
        <v>219.35000000000468</v>
      </c>
      <c r="E117">
        <f t="shared" si="17"/>
        <v>-2.6659270495273404</v>
      </c>
      <c r="F117">
        <f t="shared" si="18"/>
        <v>1.5300311161631734E-9</v>
      </c>
      <c r="G117">
        <f t="shared" si="18"/>
        <v>4.3871603325670511E-6</v>
      </c>
      <c r="H117">
        <f t="shared" si="18"/>
        <v>7.8908344579705349E-17</v>
      </c>
      <c r="I117">
        <f t="shared" si="18"/>
        <v>6.6642075934579001E-3</v>
      </c>
      <c r="J117">
        <f t="shared" si="13"/>
        <v>0</v>
      </c>
      <c r="K117">
        <f t="shared" si="19"/>
        <v>6.6685962838216621E-3</v>
      </c>
      <c r="L117">
        <f t="shared" si="14"/>
        <v>-2.6725956458111622</v>
      </c>
      <c r="M117">
        <f t="shared" si="20"/>
        <v>7.1427674860087826</v>
      </c>
    </row>
    <row r="118" spans="1:13" x14ac:dyDescent="0.3">
      <c r="A118">
        <v>1034.2999999999952</v>
      </c>
      <c r="B118">
        <v>48</v>
      </c>
      <c r="C118">
        <f t="shared" si="15"/>
        <v>39.623403414703034</v>
      </c>
      <c r="D118">
        <f t="shared" si="16"/>
        <v>219.30000000000473</v>
      </c>
      <c r="E118">
        <f t="shared" si="17"/>
        <v>8.3765965852969657</v>
      </c>
      <c r="F118">
        <f t="shared" si="18"/>
        <v>2.5776483164361093E-9</v>
      </c>
      <c r="G118">
        <f t="shared" si="18"/>
        <v>6.6772704992399901E-6</v>
      </c>
      <c r="H118">
        <f t="shared" si="18"/>
        <v>1.5156282297259355E-16</v>
      </c>
      <c r="I118">
        <f t="shared" si="18"/>
        <v>9.1319251551095406E-3</v>
      </c>
      <c r="J118">
        <f t="shared" si="13"/>
        <v>0</v>
      </c>
      <c r="K118">
        <f t="shared" si="19"/>
        <v>9.1386050032572479E-3</v>
      </c>
      <c r="L118">
        <f t="shared" si="14"/>
        <v>8.3674579802937092</v>
      </c>
      <c r="M118">
        <f t="shared" si="20"/>
        <v>70.014353051980876</v>
      </c>
    </row>
    <row r="119" spans="1:13" x14ac:dyDescent="0.3">
      <c r="A119">
        <v>1034.3499999999951</v>
      </c>
      <c r="B119">
        <v>32</v>
      </c>
      <c r="C119">
        <f t="shared" si="15"/>
        <v>39.580879779878614</v>
      </c>
      <c r="D119">
        <f t="shared" si="16"/>
        <v>219.25000000000477</v>
      </c>
      <c r="E119">
        <f t="shared" si="17"/>
        <v>-7.5808797798786145</v>
      </c>
      <c r="F119">
        <f t="shared" si="18"/>
        <v>4.3193065082907798E-9</v>
      </c>
      <c r="G119">
        <f t="shared" si="18"/>
        <v>1.0108376120497969E-5</v>
      </c>
      <c r="H119">
        <f t="shared" si="18"/>
        <v>2.8955388642490982E-16</v>
      </c>
      <c r="I119">
        <f t="shared" si="18"/>
        <v>1.244638208452813E-2</v>
      </c>
      <c r="J119">
        <f t="shared" si="13"/>
        <v>0</v>
      </c>
      <c r="K119">
        <f t="shared" si="19"/>
        <v>1.2456494779955425E-2</v>
      </c>
      <c r="L119">
        <f t="shared" si="14"/>
        <v>-7.5933362746585695</v>
      </c>
      <c r="M119">
        <f t="shared" si="20"/>
        <v>57.658755780045681</v>
      </c>
    </row>
    <row r="120" spans="1:13" x14ac:dyDescent="0.3">
      <c r="A120">
        <v>1034.3999999999951</v>
      </c>
      <c r="B120">
        <v>37</v>
      </c>
      <c r="C120">
        <f t="shared" si="15"/>
        <v>39.538356145054308</v>
      </c>
      <c r="D120">
        <f t="shared" si="16"/>
        <v>219.20000000000482</v>
      </c>
      <c r="E120">
        <f t="shared" si="17"/>
        <v>-2.5383561450543084</v>
      </c>
      <c r="F120">
        <f t="shared" si="18"/>
        <v>7.1989862334232883E-9</v>
      </c>
      <c r="G120">
        <f t="shared" si="18"/>
        <v>1.5220565051181028E-5</v>
      </c>
      <c r="H120">
        <f t="shared" si="18"/>
        <v>5.5021581661280399E-16</v>
      </c>
      <c r="I120">
        <f t="shared" si="18"/>
        <v>1.6872944346125681E-2</v>
      </c>
      <c r="J120">
        <f t="shared" si="13"/>
        <v>0</v>
      </c>
      <c r="K120">
        <f t="shared" si="19"/>
        <v>1.6888172110163645E-2</v>
      </c>
      <c r="L120">
        <f t="shared" si="14"/>
        <v>-2.5552443171644721</v>
      </c>
      <c r="M120">
        <f t="shared" si="20"/>
        <v>6.529273520401329</v>
      </c>
    </row>
    <row r="121" spans="1:13" x14ac:dyDescent="0.3">
      <c r="A121">
        <v>1034.449999999995</v>
      </c>
      <c r="B121">
        <v>27</v>
      </c>
      <c r="C121">
        <f t="shared" si="15"/>
        <v>39.495832510230002</v>
      </c>
      <c r="D121">
        <f t="shared" si="16"/>
        <v>219.15000000000487</v>
      </c>
      <c r="E121">
        <f t="shared" si="17"/>
        <v>-12.495832510230002</v>
      </c>
      <c r="F121">
        <f t="shared" si="18"/>
        <v>1.1934263479901927E-8</v>
      </c>
      <c r="G121">
        <f t="shared" si="18"/>
        <v>2.2795394753226033E-5</v>
      </c>
      <c r="H121">
        <f t="shared" si="18"/>
        <v>1.0399290303551017E-15</v>
      </c>
      <c r="I121">
        <f t="shared" si="18"/>
        <v>2.2751266541488652E-2</v>
      </c>
      <c r="J121">
        <f t="shared" si="13"/>
        <v>0</v>
      </c>
      <c r="K121">
        <f t="shared" si="19"/>
        <v>2.2774073870506398E-2</v>
      </c>
      <c r="L121">
        <f t="shared" si="14"/>
        <v>-12.518606584100509</v>
      </c>
      <c r="M121">
        <f t="shared" si="20"/>
        <v>156.71551080748461</v>
      </c>
    </row>
    <row r="122" spans="1:13" x14ac:dyDescent="0.3">
      <c r="A122">
        <v>1034.499999999995</v>
      </c>
      <c r="B122">
        <v>50</v>
      </c>
      <c r="C122">
        <f t="shared" si="15"/>
        <v>39.453308875405696</v>
      </c>
      <c r="D122">
        <f t="shared" si="16"/>
        <v>219.10000000000491</v>
      </c>
      <c r="E122">
        <f t="shared" si="17"/>
        <v>10.546691124594304</v>
      </c>
      <c r="F122">
        <f t="shared" si="18"/>
        <v>1.967826749834464E-8</v>
      </c>
      <c r="G122">
        <f t="shared" si="18"/>
        <v>3.3957086315552416E-5</v>
      </c>
      <c r="H122">
        <f t="shared" si="18"/>
        <v>1.9549753817032916E-15</v>
      </c>
      <c r="I122">
        <f t="shared" si="18"/>
        <v>3.0513163925809286E-2</v>
      </c>
      <c r="J122">
        <f t="shared" si="13"/>
        <v>0</v>
      </c>
      <c r="K122">
        <f t="shared" si="19"/>
        <v>3.0547140690394291E-2</v>
      </c>
      <c r="L122">
        <f t="shared" si="14"/>
        <v>10.516143983903909</v>
      </c>
      <c r="M122">
        <f t="shared" si="20"/>
        <v>110.58928429019838</v>
      </c>
    </row>
    <row r="123" spans="1:13" x14ac:dyDescent="0.3">
      <c r="A123">
        <v>1034.549999999995</v>
      </c>
      <c r="B123">
        <v>40</v>
      </c>
      <c r="C123">
        <f t="shared" si="15"/>
        <v>39.41078524058139</v>
      </c>
      <c r="D123">
        <f t="shared" si="16"/>
        <v>219.05000000000496</v>
      </c>
      <c r="E123">
        <f t="shared" si="17"/>
        <v>0.5892147594186099</v>
      </c>
      <c r="F123">
        <f t="shared" si="18"/>
        <v>3.2273425018904558E-8</v>
      </c>
      <c r="G123">
        <f t="shared" si="18"/>
        <v>5.0313053926089435E-5</v>
      </c>
      <c r="H123">
        <f t="shared" si="18"/>
        <v>3.6554920443980607E-15</v>
      </c>
      <c r="I123">
        <f t="shared" si="18"/>
        <v>4.0703885254152201E-2</v>
      </c>
      <c r="J123">
        <f t="shared" si="13"/>
        <v>0</v>
      </c>
      <c r="K123">
        <f t="shared" si="19"/>
        <v>4.0754230581506963E-2</v>
      </c>
      <c r="L123">
        <f t="shared" si="14"/>
        <v>0.54846052883710295</v>
      </c>
      <c r="M123">
        <f t="shared" si="20"/>
        <v>0.30080895169227462</v>
      </c>
    </row>
    <row r="124" spans="1:13" x14ac:dyDescent="0.3">
      <c r="A124">
        <v>1034.5999999999949</v>
      </c>
      <c r="B124">
        <v>44</v>
      </c>
      <c r="C124">
        <f t="shared" si="15"/>
        <v>39.36826160575697</v>
      </c>
      <c r="D124">
        <f t="shared" si="16"/>
        <v>219.000000000005</v>
      </c>
      <c r="E124">
        <f t="shared" si="17"/>
        <v>4.6317383942430297</v>
      </c>
      <c r="F124">
        <f t="shared" si="18"/>
        <v>5.2646586085762048E-8</v>
      </c>
      <c r="G124">
        <f t="shared" si="18"/>
        <v>7.4147736701228985E-5</v>
      </c>
      <c r="H124">
        <f t="shared" si="18"/>
        <v>6.7985665424474987E-15</v>
      </c>
      <c r="I124">
        <f t="shared" si="18"/>
        <v>5.4007173383449188E-2</v>
      </c>
      <c r="J124">
        <f t="shared" si="13"/>
        <v>0</v>
      </c>
      <c r="K124">
        <f t="shared" si="19"/>
        <v>5.4081373766743303E-2</v>
      </c>
      <c r="L124">
        <f t="shared" si="14"/>
        <v>4.5776570204762868</v>
      </c>
      <c r="M124">
        <f t="shared" si="20"/>
        <v>20.954943797115835</v>
      </c>
    </row>
    <row r="125" spans="1:13" x14ac:dyDescent="0.3">
      <c r="A125">
        <v>1034.6499999999949</v>
      </c>
      <c r="B125">
        <v>35</v>
      </c>
      <c r="C125">
        <f t="shared" si="15"/>
        <v>39.325737970932664</v>
      </c>
      <c r="D125">
        <f t="shared" si="16"/>
        <v>218.95000000000505</v>
      </c>
      <c r="E125">
        <f t="shared" si="17"/>
        <v>-4.3257379709326642</v>
      </c>
      <c r="F125">
        <f t="shared" si="18"/>
        <v>8.5420543518756187E-8</v>
      </c>
      <c r="G125">
        <f t="shared" si="18"/>
        <v>1.0868812041538669E-4</v>
      </c>
      <c r="H125">
        <f t="shared" si="18"/>
        <v>1.2576384933288828E-14</v>
      </c>
      <c r="I125">
        <f t="shared" si="18"/>
        <v>7.127446888248673E-2</v>
      </c>
      <c r="J125">
        <f t="shared" si="13"/>
        <v>0</v>
      </c>
      <c r="K125">
        <f t="shared" si="19"/>
        <v>7.1383242423458212E-2</v>
      </c>
      <c r="L125">
        <f t="shared" si="14"/>
        <v>-4.3971212133561224</v>
      </c>
      <c r="M125">
        <f t="shared" si="20"/>
        <v>19.334674964946419</v>
      </c>
    </row>
    <row r="126" spans="1:13" x14ac:dyDescent="0.3">
      <c r="A126">
        <v>1034.6999999999948</v>
      </c>
      <c r="B126">
        <v>35</v>
      </c>
      <c r="C126">
        <f t="shared" si="15"/>
        <v>39.283214336108358</v>
      </c>
      <c r="D126">
        <f t="shared" si="16"/>
        <v>218.90000000000509</v>
      </c>
      <c r="E126">
        <f t="shared" si="17"/>
        <v>-4.2832143361083581</v>
      </c>
      <c r="F126">
        <f t="shared" si="18"/>
        <v>1.3785464558825612E-7</v>
      </c>
      <c r="G126">
        <f t="shared" si="18"/>
        <v>1.5846494968993575E-4</v>
      </c>
      <c r="H126">
        <f t="shared" si="18"/>
        <v>2.3139887860446124E-14</v>
      </c>
      <c r="I126">
        <f t="shared" si="18"/>
        <v>9.3558551866375392E-2</v>
      </c>
      <c r="J126">
        <f t="shared" si="13"/>
        <v>0</v>
      </c>
      <c r="K126">
        <f t="shared" si="19"/>
        <v>9.3717154670734062E-2</v>
      </c>
      <c r="L126">
        <f t="shared" si="14"/>
        <v>-4.3769314907790919</v>
      </c>
      <c r="M126">
        <f t="shared" si="20"/>
        <v>19.157529274973683</v>
      </c>
    </row>
    <row r="127" spans="1:13" x14ac:dyDescent="0.3">
      <c r="A127">
        <v>1034.7499999999948</v>
      </c>
      <c r="B127">
        <v>34</v>
      </c>
      <c r="C127">
        <f t="shared" si="15"/>
        <v>39.240690701284052</v>
      </c>
      <c r="D127">
        <f t="shared" si="16"/>
        <v>218.85000000000514</v>
      </c>
      <c r="E127">
        <f t="shared" si="17"/>
        <v>-5.240690701284052</v>
      </c>
      <c r="F127">
        <f t="shared" si="18"/>
        <v>2.2128268937800547E-7</v>
      </c>
      <c r="G127">
        <f t="shared" si="18"/>
        <v>2.2980068301081636E-4</v>
      </c>
      <c r="H127">
        <f t="shared" si="18"/>
        <v>4.2348071500888429E-14</v>
      </c>
      <c r="I127">
        <f t="shared" si="18"/>
        <v>0.1221518226826066</v>
      </c>
      <c r="J127">
        <f t="shared" si="13"/>
        <v>0</v>
      </c>
      <c r="K127">
        <f t="shared" si="19"/>
        <v>0.12238184464834914</v>
      </c>
      <c r="L127">
        <f t="shared" si="14"/>
        <v>-5.3630725459324013</v>
      </c>
      <c r="M127">
        <f t="shared" si="20"/>
        <v>28.76254713293385</v>
      </c>
    </row>
    <row r="128" spans="1:13" x14ac:dyDescent="0.3">
      <c r="A128">
        <v>1034.7999999999947</v>
      </c>
      <c r="B128">
        <v>31</v>
      </c>
      <c r="C128">
        <f t="shared" si="15"/>
        <v>39.198167066459746</v>
      </c>
      <c r="D128">
        <f t="shared" si="16"/>
        <v>218.80000000000518</v>
      </c>
      <c r="E128">
        <f t="shared" si="17"/>
        <v>-8.1981670664597459</v>
      </c>
      <c r="F128">
        <f t="shared" si="18"/>
        <v>3.5329739513052729E-7</v>
      </c>
      <c r="G128">
        <f t="shared" si="18"/>
        <v>3.314640042909701E-4</v>
      </c>
      <c r="H128">
        <f t="shared" si="18"/>
        <v>7.7085551659837569E-14</v>
      </c>
      <c r="I128">
        <f t="shared" si="18"/>
        <v>0.15862928681399907</v>
      </c>
      <c r="J128">
        <f t="shared" si="13"/>
        <v>0</v>
      </c>
      <c r="K128">
        <f t="shared" si="19"/>
        <v>0.15896110411576225</v>
      </c>
      <c r="L128">
        <f t="shared" si="14"/>
        <v>-8.3571281705755087</v>
      </c>
      <c r="M128">
        <f t="shared" si="20"/>
        <v>69.84159125942675</v>
      </c>
    </row>
    <row r="129" spans="1:13" x14ac:dyDescent="0.3">
      <c r="A129">
        <v>1034.8499999999947</v>
      </c>
      <c r="B129">
        <v>46</v>
      </c>
      <c r="C129">
        <f t="shared" si="15"/>
        <v>39.15564343163544</v>
      </c>
      <c r="D129">
        <f t="shared" si="16"/>
        <v>218.75000000000523</v>
      </c>
      <c r="E129">
        <f t="shared" si="17"/>
        <v>6.8443565683645602</v>
      </c>
      <c r="F129">
        <f t="shared" si="18"/>
        <v>5.6104847870899908E-7</v>
      </c>
      <c r="G129">
        <f t="shared" si="18"/>
        <v>4.7554146285000811E-4</v>
      </c>
      <c r="H129">
        <f t="shared" si="18"/>
        <v>1.3956589059250128E-13</v>
      </c>
      <c r="I129">
        <f t="shared" si="18"/>
        <v>0.2048961278211992</v>
      </c>
      <c r="J129">
        <f t="shared" si="13"/>
        <v>0</v>
      </c>
      <c r="K129">
        <f t="shared" si="19"/>
        <v>0.20537223033266749</v>
      </c>
      <c r="L129">
        <f t="shared" si="14"/>
        <v>6.6389843380318929</v>
      </c>
      <c r="M129">
        <f t="shared" si="20"/>
        <v>44.076113040632769</v>
      </c>
    </row>
    <row r="130" spans="1:13" x14ac:dyDescent="0.3">
      <c r="A130">
        <v>1034.8999999999946</v>
      </c>
      <c r="B130">
        <v>47</v>
      </c>
      <c r="C130">
        <f t="shared" si="15"/>
        <v>39.11311979681102</v>
      </c>
      <c r="D130">
        <f t="shared" si="16"/>
        <v>218.70000000000528</v>
      </c>
      <c r="E130">
        <f t="shared" si="17"/>
        <v>7.88688020318898</v>
      </c>
      <c r="F130">
        <f t="shared" si="18"/>
        <v>8.8619093289097915E-7</v>
      </c>
      <c r="G130">
        <f t="shared" si="18"/>
        <v>6.7858985969419469E-4</v>
      </c>
      <c r="H130">
        <f t="shared" si="18"/>
        <v>2.5133476040344462E-13</v>
      </c>
      <c r="I130">
        <f t="shared" si="18"/>
        <v>0.26323951976831589</v>
      </c>
      <c r="J130">
        <f t="shared" si="13"/>
        <v>0</v>
      </c>
      <c r="K130">
        <f t="shared" si="19"/>
        <v>0.26391899581919431</v>
      </c>
      <c r="L130">
        <f t="shared" si="14"/>
        <v>7.6229612073697854</v>
      </c>
      <c r="M130">
        <f t="shared" si="20"/>
        <v>58.109537569064614</v>
      </c>
    </row>
    <row r="131" spans="1:13" x14ac:dyDescent="0.3">
      <c r="A131">
        <v>1034.9499999999946</v>
      </c>
      <c r="B131">
        <v>35</v>
      </c>
      <c r="C131">
        <f t="shared" si="15"/>
        <v>39.070596161986714</v>
      </c>
      <c r="D131">
        <f t="shared" si="16"/>
        <v>218.65000000000532</v>
      </c>
      <c r="E131">
        <f t="shared" si="17"/>
        <v>-4.0705961619867139</v>
      </c>
      <c r="F131">
        <f t="shared" si="18"/>
        <v>1.392262656857049E-6</v>
      </c>
      <c r="G131">
        <f t="shared" si="18"/>
        <v>9.6314860770849967E-4</v>
      </c>
      <c r="H131">
        <f t="shared" si="18"/>
        <v>4.5018682637833948E-13</v>
      </c>
      <c r="I131">
        <f t="shared" si="18"/>
        <v>0.33638404449435477</v>
      </c>
      <c r="J131">
        <f t="shared" si="13"/>
        <v>0</v>
      </c>
      <c r="K131">
        <f t="shared" si="19"/>
        <v>0.33734858536517032</v>
      </c>
      <c r="L131">
        <f t="shared" si="14"/>
        <v>-4.407944747351884</v>
      </c>
      <c r="M131">
        <f t="shared" si="20"/>
        <v>19.429976895707064</v>
      </c>
    </row>
    <row r="132" spans="1:13" x14ac:dyDescent="0.3">
      <c r="A132">
        <v>1034.9999999999945</v>
      </c>
      <c r="B132">
        <v>48</v>
      </c>
      <c r="C132">
        <f t="shared" si="15"/>
        <v>39.028072527162408</v>
      </c>
      <c r="D132">
        <f t="shared" si="16"/>
        <v>218.60000000000537</v>
      </c>
      <c r="E132">
        <f t="shared" si="17"/>
        <v>8.9719274728375922</v>
      </c>
      <c r="F132">
        <f t="shared" si="18"/>
        <v>2.1756148101253551E-6</v>
      </c>
      <c r="G132">
        <f t="shared" si="18"/>
        <v>1.3597097010968312E-3</v>
      </c>
      <c r="H132">
        <f t="shared" si="18"/>
        <v>8.0204727361255704E-13</v>
      </c>
      <c r="I132">
        <f t="shared" si="18"/>
        <v>0.4275497388470153</v>
      </c>
      <c r="J132">
        <f t="shared" si="13"/>
        <v>0</v>
      </c>
      <c r="K132">
        <f t="shared" si="19"/>
        <v>0.4289116241637243</v>
      </c>
      <c r="L132">
        <f t="shared" si="14"/>
        <v>8.5430158486738677</v>
      </c>
      <c r="M132">
        <f t="shared" si="20"/>
        <v>72.983119790692882</v>
      </c>
    </row>
    <row r="133" spans="1:13" x14ac:dyDescent="0.3">
      <c r="A133">
        <v>1035.0499999999945</v>
      </c>
      <c r="B133">
        <v>36</v>
      </c>
      <c r="C133">
        <f t="shared" si="15"/>
        <v>38.985548892338102</v>
      </c>
      <c r="D133">
        <f t="shared" si="16"/>
        <v>218.55000000000541</v>
      </c>
      <c r="E133">
        <f t="shared" si="17"/>
        <v>-2.9855488923381017</v>
      </c>
      <c r="F133">
        <f t="shared" si="18"/>
        <v>3.3815031612177727E-6</v>
      </c>
      <c r="G133">
        <f t="shared" si="18"/>
        <v>1.9092642928113233E-3</v>
      </c>
      <c r="H133">
        <f t="shared" si="18"/>
        <v>1.4212618896619957E-12</v>
      </c>
      <c r="I133">
        <f t="shared" si="18"/>
        <v>0.54051140527540387</v>
      </c>
      <c r="J133">
        <f t="shared" si="13"/>
        <v>0</v>
      </c>
      <c r="K133">
        <f t="shared" si="19"/>
        <v>0.54242405107279767</v>
      </c>
      <c r="L133">
        <f t="shared" si="14"/>
        <v>-3.5279729434108993</v>
      </c>
      <c r="M133">
        <f t="shared" si="20"/>
        <v>12.446593089439364</v>
      </c>
    </row>
    <row r="134" spans="1:13" x14ac:dyDescent="0.3">
      <c r="A134">
        <v>1035.0999999999945</v>
      </c>
      <c r="B134">
        <v>52</v>
      </c>
      <c r="C134">
        <f t="shared" si="15"/>
        <v>38.943025257513796</v>
      </c>
      <c r="D134">
        <f t="shared" si="16"/>
        <v>218.50000000000546</v>
      </c>
      <c r="E134">
        <f t="shared" si="17"/>
        <v>13.056974742486204</v>
      </c>
      <c r="F134">
        <f t="shared" si="18"/>
        <v>5.2276264703013542E-6</v>
      </c>
      <c r="G134">
        <f t="shared" si="18"/>
        <v>2.6665692343838536E-3</v>
      </c>
      <c r="H134">
        <f t="shared" si="18"/>
        <v>2.5050431677013604E-12</v>
      </c>
      <c r="I134">
        <f t="shared" si="18"/>
        <v>0.67965738257665842</v>
      </c>
      <c r="J134">
        <f t="shared" si="13"/>
        <v>0</v>
      </c>
      <c r="K134">
        <f t="shared" si="19"/>
        <v>0.68232917944001759</v>
      </c>
      <c r="L134">
        <f t="shared" si="14"/>
        <v>12.374645563046187</v>
      </c>
      <c r="M134">
        <f t="shared" si="20"/>
        <v>153.13185281101866</v>
      </c>
    </row>
    <row r="135" spans="1:13" x14ac:dyDescent="0.3">
      <c r="A135">
        <v>1035.1499999999944</v>
      </c>
      <c r="B135">
        <v>55</v>
      </c>
      <c r="C135">
        <f t="shared" si="15"/>
        <v>38.900501622689376</v>
      </c>
      <c r="D135">
        <f t="shared" si="16"/>
        <v>218.4500000000055</v>
      </c>
      <c r="E135">
        <f t="shared" si="17"/>
        <v>16.099498377310624</v>
      </c>
      <c r="F135">
        <f t="shared" si="18"/>
        <v>8.0383379013787897E-6</v>
      </c>
      <c r="G135">
        <f t="shared" si="18"/>
        <v>3.7043041415639479E-3</v>
      </c>
      <c r="H135">
        <f t="shared" si="18"/>
        <v>4.3916050607909747E-12</v>
      </c>
      <c r="I135">
        <f t="shared" si="18"/>
        <v>0.85004550328117467</v>
      </c>
      <c r="J135">
        <f t="shared" si="13"/>
        <v>0</v>
      </c>
      <c r="K135">
        <f t="shared" si="19"/>
        <v>0.85375784576503155</v>
      </c>
      <c r="L135">
        <f t="shared" si="14"/>
        <v>15.245740531545593</v>
      </c>
      <c r="M135">
        <f t="shared" si="20"/>
        <v>232.43260435521211</v>
      </c>
    </row>
    <row r="136" spans="1:13" x14ac:dyDescent="0.3">
      <c r="A136">
        <v>1035.1999999999944</v>
      </c>
      <c r="B136">
        <v>54</v>
      </c>
      <c r="C136">
        <f t="shared" si="15"/>
        <v>38.85797798786507</v>
      </c>
      <c r="D136">
        <f t="shared" si="16"/>
        <v>218.40000000000555</v>
      </c>
      <c r="E136">
        <f t="shared" si="17"/>
        <v>15.14202201213493</v>
      </c>
      <c r="F136">
        <f t="shared" si="18"/>
        <v>1.2294048658842427E-5</v>
      </c>
      <c r="G136">
        <f t="shared" si="18"/>
        <v>5.1183192328810708E-3</v>
      </c>
      <c r="H136">
        <f t="shared" si="18"/>
        <v>7.6576991299171702E-12</v>
      </c>
      <c r="I136">
        <f t="shared" si="18"/>
        <v>1.0574534764358037</v>
      </c>
      <c r="J136">
        <f t="shared" si="13"/>
        <v>0</v>
      </c>
      <c r="K136">
        <f t="shared" si="19"/>
        <v>1.0625840897250012</v>
      </c>
      <c r="L136">
        <f t="shared" si="14"/>
        <v>14.079437922409928</v>
      </c>
      <c r="M136">
        <f t="shared" si="20"/>
        <v>198.23057221099481</v>
      </c>
    </row>
    <row r="137" spans="1:13" x14ac:dyDescent="0.3">
      <c r="A137">
        <v>1035.2499999999943</v>
      </c>
      <c r="B137">
        <v>44</v>
      </c>
      <c r="C137">
        <f t="shared" si="15"/>
        <v>38.815454353040764</v>
      </c>
      <c r="D137">
        <f t="shared" si="16"/>
        <v>218.35000000000559</v>
      </c>
      <c r="E137">
        <f t="shared" si="17"/>
        <v>5.1845456469592364</v>
      </c>
      <c r="F137">
        <f t="shared" si="18"/>
        <v>1.8702107819375835E-5</v>
      </c>
      <c r="G137">
        <f t="shared" si="18"/>
        <v>7.0342056558962245E-3</v>
      </c>
      <c r="H137">
        <f t="shared" si="18"/>
        <v>1.3281290633329169E-11</v>
      </c>
      <c r="I137">
        <f t="shared" si="18"/>
        <v>1.3084204511380773</v>
      </c>
      <c r="J137">
        <f t="shared" si="13"/>
        <v>0</v>
      </c>
      <c r="K137">
        <f t="shared" si="19"/>
        <v>1.3154733589150742</v>
      </c>
      <c r="L137">
        <f t="shared" si="14"/>
        <v>3.8690722880441619</v>
      </c>
      <c r="M137">
        <f t="shared" si="20"/>
        <v>14.969720370111286</v>
      </c>
    </row>
    <row r="138" spans="1:13" x14ac:dyDescent="0.3">
      <c r="A138">
        <v>1035.2999999999943</v>
      </c>
      <c r="B138">
        <v>38</v>
      </c>
      <c r="C138">
        <f t="shared" si="15"/>
        <v>38.772930718216458</v>
      </c>
      <c r="D138">
        <f t="shared" si="16"/>
        <v>218.30000000000564</v>
      </c>
      <c r="E138">
        <f t="shared" si="17"/>
        <v>-0.77293071821645754</v>
      </c>
      <c r="F138">
        <f t="shared" si="18"/>
        <v>2.829783073585985E-5</v>
      </c>
      <c r="G138">
        <f t="shared" si="18"/>
        <v>9.6154521860124763E-3</v>
      </c>
      <c r="H138">
        <f t="shared" si="18"/>
        <v>2.2911273056198311E-11</v>
      </c>
      <c r="I138">
        <f t="shared" si="18"/>
        <v>1.6102760642762481</v>
      </c>
      <c r="J138">
        <f t="shared" si="13"/>
        <v>0</v>
      </c>
      <c r="K138">
        <f t="shared" si="19"/>
        <v>1.6199198143159077</v>
      </c>
      <c r="L138">
        <f t="shared" si="14"/>
        <v>-2.392850532532365</v>
      </c>
      <c r="M138">
        <f t="shared" si="20"/>
        <v>5.7257336710404232</v>
      </c>
    </row>
    <row r="139" spans="1:13" x14ac:dyDescent="0.3">
      <c r="A139">
        <v>1035.3499999999942</v>
      </c>
      <c r="B139">
        <v>46</v>
      </c>
      <c r="C139">
        <f t="shared" si="15"/>
        <v>38.730407083392151</v>
      </c>
      <c r="D139">
        <f t="shared" si="16"/>
        <v>218.25000000000568</v>
      </c>
      <c r="E139">
        <f t="shared" si="17"/>
        <v>7.2695929166078486</v>
      </c>
      <c r="F139">
        <f t="shared" si="18"/>
        <v>4.2587553484066099E-5</v>
      </c>
      <c r="G139">
        <f t="shared" si="18"/>
        <v>1.3073483502737215E-2</v>
      </c>
      <c r="H139">
        <f t="shared" si="18"/>
        <v>3.9311998401789516E-11</v>
      </c>
      <c r="I139">
        <f t="shared" si="18"/>
        <v>1.9711528878092199</v>
      </c>
      <c r="J139">
        <f t="shared" si="13"/>
        <v>0</v>
      </c>
      <c r="K139">
        <f t="shared" si="19"/>
        <v>1.9842689589047533</v>
      </c>
      <c r="L139">
        <f t="shared" si="14"/>
        <v>5.2853239577030955</v>
      </c>
      <c r="M139">
        <f t="shared" si="20"/>
        <v>27.934649337870312</v>
      </c>
    </row>
    <row r="140" spans="1:13" x14ac:dyDescent="0.3">
      <c r="A140">
        <v>1035.3999999999942</v>
      </c>
      <c r="B140">
        <v>52</v>
      </c>
      <c r="C140">
        <f t="shared" si="15"/>
        <v>38.687883448567845</v>
      </c>
      <c r="D140">
        <f t="shared" si="16"/>
        <v>218.20000000000573</v>
      </c>
      <c r="E140">
        <f t="shared" si="17"/>
        <v>13.312116551432155</v>
      </c>
      <c r="F140">
        <f t="shared" si="18"/>
        <v>6.3749854639142092E-5</v>
      </c>
      <c r="G140">
        <f t="shared" si="18"/>
        <v>1.7679903618170838E-2</v>
      </c>
      <c r="H140">
        <f t="shared" si="18"/>
        <v>6.709157404909131E-11</v>
      </c>
      <c r="I140">
        <f t="shared" ref="I140:J203" si="21">I$5*EXP(-(($D140-I$6)^2)/(2*I$7^2))</f>
        <v>2.3999779030952824</v>
      </c>
      <c r="J140">
        <f t="shared" si="21"/>
        <v>0</v>
      </c>
      <c r="K140">
        <f t="shared" si="19"/>
        <v>2.417721556635184</v>
      </c>
      <c r="L140">
        <f t="shared" ref="L140:L203" si="22">E140-K140</f>
        <v>10.89439499479697</v>
      </c>
      <c r="M140">
        <f t="shared" si="20"/>
        <v>118.68784230265727</v>
      </c>
    </row>
    <row r="141" spans="1:13" x14ac:dyDescent="0.3">
      <c r="A141">
        <v>1035.4499999999941</v>
      </c>
      <c r="B141">
        <v>35</v>
      </c>
      <c r="C141">
        <f t="shared" ref="C141:C204" si="23">$P$12*A141+$Q$12</f>
        <v>38.645359813743426</v>
      </c>
      <c r="D141">
        <f t="shared" ref="D141:D204" si="24">$E$2-A141-$N$5</f>
        <v>218.15000000000578</v>
      </c>
      <c r="E141">
        <f t="shared" ref="E141:E204" si="25">B141-C141</f>
        <v>-3.6453598137434255</v>
      </c>
      <c r="F141">
        <f t="shared" ref="F141:I204" si="26">F$5*EXP(-(($D141-F$6)^2)/(2*F$7^2))</f>
        <v>9.4916707543284565E-5</v>
      </c>
      <c r="G141">
        <f t="shared" si="26"/>
        <v>2.3781290739946614E-2</v>
      </c>
      <c r="H141">
        <f t="shared" si="26"/>
        <v>1.1388795639122828E-10</v>
      </c>
      <c r="I141">
        <f t="shared" si="26"/>
        <v>2.9064384816700022</v>
      </c>
      <c r="J141">
        <f t="shared" si="21"/>
        <v>0</v>
      </c>
      <c r="K141">
        <f t="shared" ref="K141:K204" si="27">F141+G141+H141+I141+J141</f>
        <v>2.9303146892313801</v>
      </c>
      <c r="L141">
        <f t="shared" si="22"/>
        <v>-6.575674502974806</v>
      </c>
      <c r="M141">
        <f t="shared" ref="M141:M204" si="28">(L141)^2</f>
        <v>43.23949516907296</v>
      </c>
    </row>
    <row r="142" spans="1:13" x14ac:dyDescent="0.3">
      <c r="A142">
        <v>1035.4999999999941</v>
      </c>
      <c r="B142">
        <v>51</v>
      </c>
      <c r="C142">
        <f t="shared" si="23"/>
        <v>38.602836178919119</v>
      </c>
      <c r="D142">
        <f t="shared" si="24"/>
        <v>218.10000000000582</v>
      </c>
      <c r="E142">
        <f t="shared" si="25"/>
        <v>12.397163821080881</v>
      </c>
      <c r="F142">
        <f t="shared" si="26"/>
        <v>1.4056367095854427E-4</v>
      </c>
      <c r="G142">
        <f t="shared" si="26"/>
        <v>3.1816903528088365E-2</v>
      </c>
      <c r="H142">
        <f t="shared" si="26"/>
        <v>1.9228906086864055E-10</v>
      </c>
      <c r="I142">
        <f t="shared" si="26"/>
        <v>3.5009183839302889</v>
      </c>
      <c r="J142">
        <f t="shared" si="21"/>
        <v>0</v>
      </c>
      <c r="K142">
        <f t="shared" si="27"/>
        <v>3.532875851321625</v>
      </c>
      <c r="L142">
        <f t="shared" si="22"/>
        <v>8.8642879697592551</v>
      </c>
      <c r="M142">
        <f t="shared" si="28"/>
        <v>78.575601210818661</v>
      </c>
    </row>
    <row r="143" spans="1:13" x14ac:dyDescent="0.3">
      <c r="A143">
        <v>1035.549999999994</v>
      </c>
      <c r="B143">
        <v>51</v>
      </c>
      <c r="C143">
        <f t="shared" si="23"/>
        <v>38.560312544094813</v>
      </c>
      <c r="D143">
        <f t="shared" si="24"/>
        <v>218.05000000000587</v>
      </c>
      <c r="E143">
        <f t="shared" si="25"/>
        <v>12.439687455905187</v>
      </c>
      <c r="F143">
        <f t="shared" si="26"/>
        <v>2.0704773106198577E-4</v>
      </c>
      <c r="G143">
        <f t="shared" si="26"/>
        <v>4.2339659318866567E-2</v>
      </c>
      <c r="H143">
        <f t="shared" si="26"/>
        <v>3.2292250745971523E-10</v>
      </c>
      <c r="I143">
        <f t="shared" si="26"/>
        <v>4.1943995384864632</v>
      </c>
      <c r="J143">
        <f t="shared" si="21"/>
        <v>0</v>
      </c>
      <c r="K143">
        <f t="shared" si="27"/>
        <v>4.2369462458593139</v>
      </c>
      <c r="L143">
        <f t="shared" si="22"/>
        <v>8.2027412100458719</v>
      </c>
      <c r="M143">
        <f t="shared" si="28"/>
        <v>67.284963358984811</v>
      </c>
    </row>
    <row r="144" spans="1:13" x14ac:dyDescent="0.3">
      <c r="A144">
        <v>1035.599999999994</v>
      </c>
      <c r="B144">
        <v>50</v>
      </c>
      <c r="C144">
        <f t="shared" si="23"/>
        <v>38.517788909270507</v>
      </c>
      <c r="D144">
        <f t="shared" si="24"/>
        <v>218.00000000000591</v>
      </c>
      <c r="E144">
        <f t="shared" si="25"/>
        <v>11.482211090729493</v>
      </c>
      <c r="F144">
        <f t="shared" si="26"/>
        <v>3.0334358842993539E-4</v>
      </c>
      <c r="G144">
        <f t="shared" si="26"/>
        <v>5.6040727775531318E-2</v>
      </c>
      <c r="H144">
        <f t="shared" si="26"/>
        <v>5.3939760421567665E-10</v>
      </c>
      <c r="I144">
        <f t="shared" si="26"/>
        <v>4.9983258703698246</v>
      </c>
      <c r="J144">
        <f t="shared" si="21"/>
        <v>0</v>
      </c>
      <c r="K144">
        <f t="shared" si="27"/>
        <v>5.0546699422731836</v>
      </c>
      <c r="L144">
        <f t="shared" si="22"/>
        <v>6.4275411484563092</v>
      </c>
      <c r="M144">
        <f t="shared" si="28"/>
        <v>41.31328521509905</v>
      </c>
    </row>
    <row r="145" spans="1:13" x14ac:dyDescent="0.3">
      <c r="A145">
        <v>1035.649999999994</v>
      </c>
      <c r="B145">
        <v>43</v>
      </c>
      <c r="C145">
        <f t="shared" si="23"/>
        <v>38.475265274446201</v>
      </c>
      <c r="D145">
        <f t="shared" si="24"/>
        <v>217.95000000000596</v>
      </c>
      <c r="E145">
        <f t="shared" si="25"/>
        <v>4.5247347255537989</v>
      </c>
      <c r="F145">
        <f t="shared" si="26"/>
        <v>4.4204463470470351E-4</v>
      </c>
      <c r="G145">
        <f t="shared" si="26"/>
        <v>7.3778043388512765E-2</v>
      </c>
      <c r="H145">
        <f t="shared" si="26"/>
        <v>8.9616229934038875E-10</v>
      </c>
      <c r="I145">
        <f t="shared" si="26"/>
        <v>5.9244262333122162</v>
      </c>
      <c r="J145">
        <f t="shared" si="21"/>
        <v>0</v>
      </c>
      <c r="K145">
        <f t="shared" si="27"/>
        <v>5.998646322231596</v>
      </c>
      <c r="L145">
        <f t="shared" si="22"/>
        <v>-1.4739115966777971</v>
      </c>
      <c r="M145">
        <f t="shared" si="28"/>
        <v>2.1724153948212934</v>
      </c>
    </row>
    <row r="146" spans="1:13" x14ac:dyDescent="0.3">
      <c r="A146">
        <v>1035.6999999999939</v>
      </c>
      <c r="B146">
        <v>52</v>
      </c>
      <c r="C146">
        <f t="shared" si="23"/>
        <v>38.432741639621895</v>
      </c>
      <c r="D146">
        <f t="shared" si="24"/>
        <v>217.900000000006</v>
      </c>
      <c r="E146">
        <f t="shared" si="25"/>
        <v>13.567258360378105</v>
      </c>
      <c r="F146">
        <f t="shared" si="26"/>
        <v>6.4071425538510187E-4</v>
      </c>
      <c r="G146">
        <f t="shared" si="26"/>
        <v>9.6608971723827167E-2</v>
      </c>
      <c r="H146">
        <f t="shared" si="26"/>
        <v>1.4809189330202127E-9</v>
      </c>
      <c r="I146">
        <f t="shared" si="26"/>
        <v>6.9844945866888359</v>
      </c>
      <c r="J146">
        <f t="shared" si="21"/>
        <v>0</v>
      </c>
      <c r="K146">
        <f t="shared" si="27"/>
        <v>7.0817442741489671</v>
      </c>
      <c r="L146">
        <f t="shared" si="22"/>
        <v>6.4855140862291378</v>
      </c>
      <c r="M146">
        <f t="shared" si="28"/>
        <v>42.061892962676566</v>
      </c>
    </row>
    <row r="147" spans="1:13" x14ac:dyDescent="0.3">
      <c r="A147">
        <v>1035.7499999999939</v>
      </c>
      <c r="B147">
        <v>58</v>
      </c>
      <c r="C147">
        <f t="shared" si="23"/>
        <v>38.390218004797475</v>
      </c>
      <c r="D147">
        <f t="shared" si="24"/>
        <v>217.85000000000605</v>
      </c>
      <c r="E147">
        <f t="shared" si="25"/>
        <v>19.609781995202525</v>
      </c>
      <c r="F147">
        <f t="shared" si="26"/>
        <v>9.2369716199585067E-4</v>
      </c>
      <c r="G147">
        <f t="shared" si="26"/>
        <v>0.12582726163421901</v>
      </c>
      <c r="H147">
        <f t="shared" si="26"/>
        <v>2.434124909260795E-9</v>
      </c>
      <c r="I147">
        <f t="shared" si="26"/>
        <v>8.1901269441433016</v>
      </c>
      <c r="J147">
        <f t="shared" si="21"/>
        <v>0</v>
      </c>
      <c r="K147">
        <f t="shared" si="27"/>
        <v>8.3168779053736408</v>
      </c>
      <c r="L147">
        <f t="shared" si="22"/>
        <v>11.292904089828884</v>
      </c>
      <c r="M147">
        <f t="shared" si="28"/>
        <v>127.52968278207393</v>
      </c>
    </row>
    <row r="148" spans="1:13" x14ac:dyDescent="0.3">
      <c r="A148">
        <v>1035.7999999999938</v>
      </c>
      <c r="B148">
        <v>48</v>
      </c>
      <c r="C148">
        <f t="shared" si="23"/>
        <v>38.347694369973169</v>
      </c>
      <c r="D148">
        <f t="shared" si="24"/>
        <v>217.80000000000609</v>
      </c>
      <c r="E148">
        <f t="shared" si="25"/>
        <v>9.6523056300268308</v>
      </c>
      <c r="F148">
        <f t="shared" si="26"/>
        <v>1.3245299750303554E-3</v>
      </c>
      <c r="G148">
        <f t="shared" si="26"/>
        <v>0.16300427336528509</v>
      </c>
      <c r="H148">
        <f t="shared" si="26"/>
        <v>3.9794348159592456E-9</v>
      </c>
      <c r="I148">
        <f t="shared" si="26"/>
        <v>9.5524162940816382</v>
      </c>
      <c r="J148">
        <f t="shared" si="21"/>
        <v>0</v>
      </c>
      <c r="K148">
        <f t="shared" si="27"/>
        <v>9.7167451014013881</v>
      </c>
      <c r="L148">
        <f t="shared" si="22"/>
        <v>-6.44394713745573E-2</v>
      </c>
      <c r="M148">
        <f t="shared" si="28"/>
        <v>4.1524454710323896E-3</v>
      </c>
    </row>
    <row r="149" spans="1:13" x14ac:dyDescent="0.3">
      <c r="A149">
        <v>1035.8499999999938</v>
      </c>
      <c r="B149">
        <v>47</v>
      </c>
      <c r="C149">
        <f t="shared" si="23"/>
        <v>38.305170735148863</v>
      </c>
      <c r="D149">
        <f t="shared" si="24"/>
        <v>217.75000000000614</v>
      </c>
      <c r="E149">
        <f t="shared" si="25"/>
        <v>8.6948292648511369</v>
      </c>
      <c r="F149">
        <f t="shared" si="26"/>
        <v>1.8891260309008516E-3</v>
      </c>
      <c r="G149">
        <f t="shared" si="26"/>
        <v>0.21003428585094058</v>
      </c>
      <c r="H149">
        <f t="shared" si="26"/>
        <v>6.4709327921717593E-9</v>
      </c>
      <c r="I149">
        <f t="shared" si="26"/>
        <v>11.081608618413121</v>
      </c>
      <c r="J149">
        <f t="shared" si="21"/>
        <v>0</v>
      </c>
      <c r="K149">
        <f t="shared" si="27"/>
        <v>11.293532036765894</v>
      </c>
      <c r="L149">
        <f t="shared" si="22"/>
        <v>-2.5987027719147573</v>
      </c>
      <c r="M149">
        <f t="shared" si="28"/>
        <v>6.7532560967574433</v>
      </c>
    </row>
    <row r="150" spans="1:13" x14ac:dyDescent="0.3">
      <c r="A150">
        <v>1035.8999999999937</v>
      </c>
      <c r="B150">
        <v>46</v>
      </c>
      <c r="C150">
        <f t="shared" si="23"/>
        <v>38.262647100324557</v>
      </c>
      <c r="D150">
        <f t="shared" si="24"/>
        <v>217.70000000000618</v>
      </c>
      <c r="E150">
        <f t="shared" si="25"/>
        <v>7.737352899675443</v>
      </c>
      <c r="F150">
        <f t="shared" si="26"/>
        <v>2.6799521073689668E-3</v>
      </c>
      <c r="G150">
        <f t="shared" si="26"/>
        <v>0.26918345195880816</v>
      </c>
      <c r="H150">
        <f t="shared" si="26"/>
        <v>1.0465966554364677E-8</v>
      </c>
      <c r="I150">
        <f t="shared" si="26"/>
        <v>12.786725260526406</v>
      </c>
      <c r="J150">
        <f t="shared" si="21"/>
        <v>0</v>
      </c>
      <c r="K150">
        <f t="shared" si="27"/>
        <v>13.05858867505855</v>
      </c>
      <c r="L150">
        <f t="shared" si="22"/>
        <v>-5.3212357753831068</v>
      </c>
      <c r="M150">
        <f t="shared" si="28"/>
        <v>28.315550177217055</v>
      </c>
    </row>
    <row r="151" spans="1:13" x14ac:dyDescent="0.3">
      <c r="A151">
        <v>1035.9499999999937</v>
      </c>
      <c r="B151">
        <v>49</v>
      </c>
      <c r="C151">
        <f t="shared" si="23"/>
        <v>38.220123465500251</v>
      </c>
      <c r="D151">
        <f t="shared" si="24"/>
        <v>217.65000000000623</v>
      </c>
      <c r="E151">
        <f t="shared" si="25"/>
        <v>10.779876534499749</v>
      </c>
      <c r="F151">
        <f t="shared" si="26"/>
        <v>3.7814650684306747E-3</v>
      </c>
      <c r="G151">
        <f t="shared" si="26"/>
        <v>0.34314168630997716</v>
      </c>
      <c r="H151">
        <f t="shared" si="26"/>
        <v>1.6836769070994427E-8</v>
      </c>
      <c r="I151">
        <f t="shared" si="26"/>
        <v>14.675159140716422</v>
      </c>
      <c r="J151">
        <f t="shared" si="21"/>
        <v>0</v>
      </c>
      <c r="K151">
        <f t="shared" si="27"/>
        <v>15.0220823089316</v>
      </c>
      <c r="L151">
        <f t="shared" si="22"/>
        <v>-4.2422057744318504</v>
      </c>
      <c r="M151">
        <f t="shared" si="28"/>
        <v>17.996309832622934</v>
      </c>
    </row>
    <row r="152" spans="1:13" x14ac:dyDescent="0.3">
      <c r="A152">
        <v>1035.9999999999936</v>
      </c>
      <c r="B152">
        <v>53</v>
      </c>
      <c r="C152">
        <f t="shared" si="23"/>
        <v>38.177599830675831</v>
      </c>
      <c r="D152">
        <f t="shared" si="24"/>
        <v>217.60000000000628</v>
      </c>
      <c r="E152">
        <f t="shared" si="25"/>
        <v>14.822400169324169</v>
      </c>
      <c r="F152">
        <f t="shared" si="26"/>
        <v>5.3071347208235118E-3</v>
      </c>
      <c r="G152">
        <f t="shared" si="26"/>
        <v>0.43507643735875973</v>
      </c>
      <c r="H152">
        <f t="shared" si="26"/>
        <v>2.6940467471869603E-8</v>
      </c>
      <c r="I152">
        <f t="shared" si="26"/>
        <v>16.752254591226173</v>
      </c>
      <c r="J152">
        <f t="shared" si="21"/>
        <v>0</v>
      </c>
      <c r="K152">
        <f t="shared" si="27"/>
        <v>17.192638190246225</v>
      </c>
      <c r="L152">
        <f t="shared" si="22"/>
        <v>-2.3702380209220557</v>
      </c>
      <c r="M152">
        <f t="shared" si="28"/>
        <v>5.6180282758245035</v>
      </c>
    </row>
    <row r="153" spans="1:13" x14ac:dyDescent="0.3">
      <c r="A153">
        <v>1036.0499999999936</v>
      </c>
      <c r="B153">
        <v>65</v>
      </c>
      <c r="C153">
        <f t="shared" si="23"/>
        <v>38.135076195851525</v>
      </c>
      <c r="D153">
        <f t="shared" si="24"/>
        <v>217.55000000000632</v>
      </c>
      <c r="E153">
        <f t="shared" si="25"/>
        <v>26.864923804148475</v>
      </c>
      <c r="F153">
        <f t="shared" si="26"/>
        <v>7.4084455108689032E-3</v>
      </c>
      <c r="G153">
        <f t="shared" si="26"/>
        <v>0.54868691767393452</v>
      </c>
      <c r="H153">
        <f t="shared" si="26"/>
        <v>4.2876414309453752E-8</v>
      </c>
      <c r="I153">
        <f t="shared" si="26"/>
        <v>19.02088277043282</v>
      </c>
      <c r="J153">
        <f t="shared" si="21"/>
        <v>0</v>
      </c>
      <c r="K153">
        <f t="shared" si="27"/>
        <v>19.576978176494038</v>
      </c>
      <c r="L153">
        <f t="shared" si="22"/>
        <v>7.2879456276544374</v>
      </c>
      <c r="M153">
        <f t="shared" si="28"/>
        <v>53.114151471647432</v>
      </c>
    </row>
    <row r="154" spans="1:13" x14ac:dyDescent="0.3">
      <c r="A154">
        <v>1036.0999999999935</v>
      </c>
      <c r="B154">
        <v>56</v>
      </c>
      <c r="C154">
        <f t="shared" si="23"/>
        <v>38.092552561027219</v>
      </c>
      <c r="D154">
        <f t="shared" si="24"/>
        <v>217.50000000000637</v>
      </c>
      <c r="E154">
        <f t="shared" si="25"/>
        <v>17.907447438972781</v>
      </c>
      <c r="F154">
        <f t="shared" si="26"/>
        <v>1.0286343645026981E-2</v>
      </c>
      <c r="G154">
        <f t="shared" si="26"/>
        <v>0.68825695167070622</v>
      </c>
      <c r="H154">
        <f t="shared" si="26"/>
        <v>6.7873266326216807E-8</v>
      </c>
      <c r="I154">
        <f t="shared" si="26"/>
        <v>21.481026590097564</v>
      </c>
      <c r="J154">
        <f t="shared" si="21"/>
        <v>0</v>
      </c>
      <c r="K154">
        <f t="shared" si="27"/>
        <v>22.179569953286563</v>
      </c>
      <c r="L154">
        <f t="shared" si="22"/>
        <v>-4.2721225143137822</v>
      </c>
      <c r="M154">
        <f t="shared" si="28"/>
        <v>18.251030777306713</v>
      </c>
    </row>
    <row r="155" spans="1:13" x14ac:dyDescent="0.3">
      <c r="A155">
        <v>1036.1499999999935</v>
      </c>
      <c r="B155">
        <v>58</v>
      </c>
      <c r="C155">
        <f t="shared" si="23"/>
        <v>38.050028926202913</v>
      </c>
      <c r="D155">
        <f t="shared" si="24"/>
        <v>217.45000000000641</v>
      </c>
      <c r="E155">
        <f t="shared" si="25"/>
        <v>19.949971073797087</v>
      </c>
      <c r="F155">
        <f t="shared" si="26"/>
        <v>1.4205676700225952E-2</v>
      </c>
      <c r="G155">
        <f t="shared" si="26"/>
        <v>0.85870416069165367</v>
      </c>
      <c r="H155">
        <f t="shared" si="26"/>
        <v>1.0686758612168434E-7</v>
      </c>
      <c r="I155">
        <f t="shared" si="26"/>
        <v>24.129390717450999</v>
      </c>
      <c r="J155">
        <f t="shared" si="21"/>
        <v>0</v>
      </c>
      <c r="K155">
        <f t="shared" si="27"/>
        <v>25.002300661710464</v>
      </c>
      <c r="L155">
        <f t="shared" si="22"/>
        <v>-5.0523295879133769</v>
      </c>
      <c r="M155">
        <f t="shared" si="28"/>
        <v>25.526034264904954</v>
      </c>
    </row>
    <row r="156" spans="1:13" x14ac:dyDescent="0.3">
      <c r="A156">
        <v>1036.1999999999935</v>
      </c>
      <c r="B156">
        <v>53</v>
      </c>
      <c r="C156">
        <f t="shared" si="23"/>
        <v>38.007505291378607</v>
      </c>
      <c r="D156">
        <f t="shared" si="24"/>
        <v>217.40000000000646</v>
      </c>
      <c r="E156">
        <f t="shared" si="25"/>
        <v>14.992494708621393</v>
      </c>
      <c r="F156">
        <f t="shared" si="26"/>
        <v>1.9513257850552263E-2</v>
      </c>
      <c r="G156">
        <f t="shared" si="26"/>
        <v>1.0656227584585032</v>
      </c>
      <c r="H156">
        <f t="shared" si="26"/>
        <v>1.6736329187705019E-7</v>
      </c>
      <c r="I156">
        <f t="shared" si="26"/>
        <v>26.959053361770412</v>
      </c>
      <c r="J156">
        <f t="shared" si="21"/>
        <v>0</v>
      </c>
      <c r="K156">
        <f t="shared" si="27"/>
        <v>28.044189545442759</v>
      </c>
      <c r="L156">
        <f t="shared" si="22"/>
        <v>-13.051694836821365</v>
      </c>
      <c r="M156">
        <f t="shared" si="28"/>
        <v>170.3467381135095</v>
      </c>
    </row>
    <row r="157" spans="1:13" x14ac:dyDescent="0.3">
      <c r="A157">
        <v>1036.2499999999934</v>
      </c>
      <c r="B157">
        <v>75</v>
      </c>
      <c r="C157">
        <f t="shared" si="23"/>
        <v>37.964981656554301</v>
      </c>
      <c r="D157">
        <f t="shared" si="24"/>
        <v>217.3500000000065</v>
      </c>
      <c r="E157">
        <f t="shared" si="25"/>
        <v>37.035018343445699</v>
      </c>
      <c r="F157">
        <f t="shared" si="26"/>
        <v>2.6660273452599071E-2</v>
      </c>
      <c r="G157">
        <f t="shared" si="26"/>
        <v>1.3153167976673317</v>
      </c>
      <c r="H157">
        <f t="shared" si="26"/>
        <v>2.6070020843174409E-7</v>
      </c>
      <c r="I157">
        <f t="shared" si="26"/>
        <v>29.9591770981033</v>
      </c>
      <c r="J157">
        <f t="shared" si="21"/>
        <v>0</v>
      </c>
      <c r="K157">
        <f t="shared" si="27"/>
        <v>31.301154429923439</v>
      </c>
      <c r="L157">
        <f t="shared" si="22"/>
        <v>5.73386391352226</v>
      </c>
      <c r="M157">
        <f t="shared" si="28"/>
        <v>32.877195378792806</v>
      </c>
    </row>
    <row r="158" spans="1:13" x14ac:dyDescent="0.3">
      <c r="A158">
        <v>1036.2999999999934</v>
      </c>
      <c r="B158">
        <v>80</v>
      </c>
      <c r="C158">
        <f t="shared" si="23"/>
        <v>37.922458021729881</v>
      </c>
      <c r="D158">
        <f t="shared" si="24"/>
        <v>217.30000000000655</v>
      </c>
      <c r="E158">
        <f t="shared" si="25"/>
        <v>42.077541978270119</v>
      </c>
      <c r="F158">
        <f t="shared" si="26"/>
        <v>3.6229836591338632E-2</v>
      </c>
      <c r="G158">
        <f t="shared" si="26"/>
        <v>1.6148203179101479</v>
      </c>
      <c r="H158">
        <f t="shared" si="26"/>
        <v>4.0391455828837484E-7</v>
      </c>
      <c r="I158">
        <f t="shared" si="26"/>
        <v>33.114795811459224</v>
      </c>
      <c r="J158">
        <f t="shared" si="21"/>
        <v>0</v>
      </c>
      <c r="K158">
        <f t="shared" si="27"/>
        <v>34.76584636987527</v>
      </c>
      <c r="L158">
        <f t="shared" si="22"/>
        <v>7.3116956083948494</v>
      </c>
      <c r="M158">
        <f t="shared" si="28"/>
        <v>53.460892669820531</v>
      </c>
    </row>
    <row r="159" spans="1:13" x14ac:dyDescent="0.3">
      <c r="A159">
        <v>1036.3499999999933</v>
      </c>
      <c r="B159">
        <v>83</v>
      </c>
      <c r="C159">
        <f t="shared" si="23"/>
        <v>37.879934386905575</v>
      </c>
      <c r="D159">
        <f t="shared" si="24"/>
        <v>217.25000000000659</v>
      </c>
      <c r="E159">
        <f t="shared" si="25"/>
        <v>45.120065613094425</v>
      </c>
      <c r="F159">
        <f t="shared" si="26"/>
        <v>4.897056448791938E-2</v>
      </c>
      <c r="G159">
        <f t="shared" si="26"/>
        <v>1.971900527563337</v>
      </c>
      <c r="H159">
        <f t="shared" si="26"/>
        <v>6.224501765131321E-7</v>
      </c>
      <c r="I159">
        <f t="shared" si="26"/>
        <v>36.40669388215791</v>
      </c>
      <c r="J159">
        <f t="shared" si="21"/>
        <v>0</v>
      </c>
      <c r="K159">
        <f t="shared" si="27"/>
        <v>38.427565596659342</v>
      </c>
      <c r="L159">
        <f t="shared" si="22"/>
        <v>6.6925000164350834</v>
      </c>
      <c r="M159">
        <f t="shared" si="28"/>
        <v>44.789556469983594</v>
      </c>
    </row>
    <row r="160" spans="1:13" x14ac:dyDescent="0.3">
      <c r="A160">
        <v>1036.3999999999933</v>
      </c>
      <c r="B160">
        <v>79</v>
      </c>
      <c r="C160">
        <f t="shared" si="23"/>
        <v>37.837410752081269</v>
      </c>
      <c r="D160">
        <f t="shared" si="24"/>
        <v>217.20000000000664</v>
      </c>
      <c r="E160">
        <f t="shared" si="25"/>
        <v>41.162589247918731</v>
      </c>
      <c r="F160">
        <f t="shared" si="26"/>
        <v>6.5837116943803092E-2</v>
      </c>
      <c r="G160">
        <f t="shared" si="26"/>
        <v>2.3950399425609725</v>
      </c>
      <c r="H160">
        <f t="shared" si="26"/>
        <v>9.5408406311379909E-7</v>
      </c>
      <c r="I160">
        <f t="shared" si="26"/>
        <v>39.811391930936267</v>
      </c>
      <c r="J160">
        <f t="shared" si="21"/>
        <v>0</v>
      </c>
      <c r="K160">
        <f t="shared" si="27"/>
        <v>42.272269944525107</v>
      </c>
      <c r="L160">
        <f t="shared" si="22"/>
        <v>-1.1096806966063752</v>
      </c>
      <c r="M160">
        <f t="shared" si="28"/>
        <v>1.2313912484208103</v>
      </c>
    </row>
    <row r="161" spans="1:13" x14ac:dyDescent="0.3">
      <c r="A161">
        <v>1036.4499999999932</v>
      </c>
      <c r="B161">
        <v>76</v>
      </c>
      <c r="C161">
        <f t="shared" si="23"/>
        <v>37.794887117256962</v>
      </c>
      <c r="D161">
        <f t="shared" si="24"/>
        <v>217.15000000000668</v>
      </c>
      <c r="E161">
        <f t="shared" si="25"/>
        <v>38.205112882743038</v>
      </c>
      <c r="F161">
        <f t="shared" si="26"/>
        <v>8.803866700361182E-2</v>
      </c>
      <c r="G161">
        <f t="shared" si="26"/>
        <v>2.893393339777826</v>
      </c>
      <c r="H161">
        <f t="shared" si="26"/>
        <v>1.4545734223507756E-6</v>
      </c>
      <c r="I161">
        <f t="shared" si="26"/>
        <v>43.301250796578472</v>
      </c>
      <c r="J161">
        <f t="shared" si="21"/>
        <v>0</v>
      </c>
      <c r="K161">
        <f t="shared" si="27"/>
        <v>46.282684257933333</v>
      </c>
      <c r="L161">
        <f t="shared" si="22"/>
        <v>-8.0775713751902956</v>
      </c>
      <c r="M161">
        <f t="shared" si="28"/>
        <v>65.247159321293637</v>
      </c>
    </row>
    <row r="162" spans="1:13" x14ac:dyDescent="0.3">
      <c r="A162">
        <v>1036.4999999999932</v>
      </c>
      <c r="B162">
        <v>82</v>
      </c>
      <c r="C162">
        <f t="shared" si="23"/>
        <v>37.752363482432656</v>
      </c>
      <c r="D162">
        <f t="shared" si="24"/>
        <v>217.10000000000673</v>
      </c>
      <c r="E162">
        <f t="shared" si="25"/>
        <v>44.247636517567344</v>
      </c>
      <c r="F162">
        <f t="shared" si="26"/>
        <v>0.1170962727341128</v>
      </c>
      <c r="G162">
        <f t="shared" si="26"/>
        <v>3.4767154987938547</v>
      </c>
      <c r="H162">
        <f t="shared" si="26"/>
        <v>2.2057262607541146E-6</v>
      </c>
      <c r="I162">
        <f t="shared" si="26"/>
        <v>46.844701971810728</v>
      </c>
      <c r="J162">
        <f t="shared" si="21"/>
        <v>0</v>
      </c>
      <c r="K162">
        <f t="shared" si="27"/>
        <v>50.438515949064957</v>
      </c>
      <c r="L162">
        <f t="shared" si="22"/>
        <v>-6.1908794314976134</v>
      </c>
      <c r="M162">
        <f t="shared" si="28"/>
        <v>38.326988135340216</v>
      </c>
    </row>
    <row r="163" spans="1:13" x14ac:dyDescent="0.3">
      <c r="A163">
        <v>1036.5499999999931</v>
      </c>
      <c r="B163">
        <v>75</v>
      </c>
      <c r="C163">
        <f t="shared" si="23"/>
        <v>37.70983984760835</v>
      </c>
      <c r="D163">
        <f t="shared" si="24"/>
        <v>217.05000000000678</v>
      </c>
      <c r="E163">
        <f t="shared" si="25"/>
        <v>37.29016015239165</v>
      </c>
      <c r="F163">
        <f t="shared" si="26"/>
        <v>0.15491006773201418</v>
      </c>
      <c r="G163">
        <f t="shared" si="26"/>
        <v>4.1552560374272476</v>
      </c>
      <c r="H163">
        <f t="shared" si="26"/>
        <v>3.3268601043411692E-6</v>
      </c>
      <c r="I163">
        <f t="shared" si="26"/>
        <v>50.406608566863291</v>
      </c>
      <c r="J163">
        <f t="shared" si="21"/>
        <v>0</v>
      </c>
      <c r="K163">
        <f t="shared" si="27"/>
        <v>54.716777998882655</v>
      </c>
      <c r="L163">
        <f t="shared" si="22"/>
        <v>-17.426617846491006</v>
      </c>
      <c r="M163">
        <f t="shared" si="28"/>
        <v>303.68700956763882</v>
      </c>
    </row>
    <row r="164" spans="1:13" x14ac:dyDescent="0.3">
      <c r="A164">
        <v>1036.5999999999931</v>
      </c>
      <c r="B164">
        <v>90</v>
      </c>
      <c r="C164">
        <f t="shared" si="23"/>
        <v>37.66731621278393</v>
      </c>
      <c r="D164">
        <f t="shared" si="24"/>
        <v>217.00000000000682</v>
      </c>
      <c r="E164">
        <f t="shared" si="25"/>
        <v>52.33268378721607</v>
      </c>
      <c r="F164">
        <f t="shared" si="26"/>
        <v>0.20383707357742686</v>
      </c>
      <c r="G164">
        <f t="shared" si="26"/>
        <v>4.9396182227952918</v>
      </c>
      <c r="H164">
        <f t="shared" si="26"/>
        <v>4.9909638425684981E-6</v>
      </c>
      <c r="I164">
        <f t="shared" si="26"/>
        <v>53.948756144991187</v>
      </c>
      <c r="J164">
        <f t="shared" si="21"/>
        <v>0</v>
      </c>
      <c r="K164">
        <f t="shared" si="27"/>
        <v>59.092216432327746</v>
      </c>
      <c r="L164">
        <f t="shared" si="22"/>
        <v>-6.7595326451116762</v>
      </c>
      <c r="M164">
        <f t="shared" si="28"/>
        <v>45.691281580330454</v>
      </c>
    </row>
    <row r="165" spans="1:13" x14ac:dyDescent="0.3">
      <c r="A165">
        <v>1036.649999999993</v>
      </c>
      <c r="B165">
        <v>104</v>
      </c>
      <c r="C165">
        <f t="shared" si="23"/>
        <v>37.624792577959624</v>
      </c>
      <c r="D165">
        <f t="shared" si="24"/>
        <v>216.95000000000687</v>
      </c>
      <c r="E165">
        <f t="shared" si="25"/>
        <v>66.375207422040376</v>
      </c>
      <c r="F165">
        <f t="shared" si="26"/>
        <v>0.26678024490244184</v>
      </c>
      <c r="G165">
        <f t="shared" si="26"/>
        <v>5.8405794818414032</v>
      </c>
      <c r="H165">
        <f t="shared" si="26"/>
        <v>7.4473414752231225E-6</v>
      </c>
      <c r="I165">
        <f t="shared" si="26"/>
        <v>57.430467665646162</v>
      </c>
      <c r="J165">
        <f t="shared" si="21"/>
        <v>0</v>
      </c>
      <c r="K165">
        <f t="shared" si="27"/>
        <v>63.537834839731481</v>
      </c>
      <c r="L165">
        <f t="shared" si="22"/>
        <v>2.8373725823088947</v>
      </c>
      <c r="M165">
        <f t="shared" si="28"/>
        <v>8.050683170838246</v>
      </c>
    </row>
    <row r="166" spans="1:13" x14ac:dyDescent="0.3">
      <c r="A166">
        <v>1036.699999999993</v>
      </c>
      <c r="B166">
        <v>101</v>
      </c>
      <c r="C166">
        <f t="shared" si="23"/>
        <v>37.582268943135318</v>
      </c>
      <c r="D166">
        <f t="shared" si="24"/>
        <v>216.90000000000691</v>
      </c>
      <c r="E166">
        <f t="shared" si="25"/>
        <v>63.417731056864682</v>
      </c>
      <c r="F166">
        <f t="shared" si="26"/>
        <v>0.34728907178216301</v>
      </c>
      <c r="G166">
        <f t="shared" si="26"/>
        <v>6.8688724530960803</v>
      </c>
      <c r="H166">
        <f t="shared" si="26"/>
        <v>1.1053124730009806E-5</v>
      </c>
      <c r="I166">
        <f t="shared" si="26"/>
        <v>60.809331501642468</v>
      </c>
      <c r="J166">
        <f t="shared" si="21"/>
        <v>0</v>
      </c>
      <c r="K166">
        <f t="shared" si="27"/>
        <v>68.025504079645444</v>
      </c>
      <c r="L166">
        <f t="shared" si="22"/>
        <v>-4.6077730227807621</v>
      </c>
      <c r="M166">
        <f t="shared" si="28"/>
        <v>21.23157222946616</v>
      </c>
    </row>
    <row r="167" spans="1:13" x14ac:dyDescent="0.3">
      <c r="A167">
        <v>1036.749999999993</v>
      </c>
      <c r="B167">
        <v>116</v>
      </c>
      <c r="C167">
        <f t="shared" si="23"/>
        <v>37.539745308311012</v>
      </c>
      <c r="D167">
        <f t="shared" si="24"/>
        <v>216.85000000000696</v>
      </c>
      <c r="E167">
        <f t="shared" si="25"/>
        <v>78.460254691688988</v>
      </c>
      <c r="F167">
        <f t="shared" si="26"/>
        <v>0.44967167025288196</v>
      </c>
      <c r="G167">
        <f t="shared" si="26"/>
        <v>8.0349268106416467</v>
      </c>
      <c r="H167">
        <f t="shared" si="26"/>
        <v>1.6316831683736258E-5</v>
      </c>
      <c r="I167">
        <f t="shared" si="26"/>
        <v>64.042026316337441</v>
      </c>
      <c r="J167">
        <f t="shared" si="21"/>
        <v>0</v>
      </c>
      <c r="K167">
        <f t="shared" si="27"/>
        <v>72.526641114063651</v>
      </c>
      <c r="L167">
        <f t="shared" si="22"/>
        <v>5.9336135776253371</v>
      </c>
      <c r="M167">
        <f t="shared" si="28"/>
        <v>35.20777008857975</v>
      </c>
    </row>
    <row r="168" spans="1:13" x14ac:dyDescent="0.3">
      <c r="A168">
        <v>1036.7999999999929</v>
      </c>
      <c r="B168">
        <v>113</v>
      </c>
      <c r="C168">
        <f t="shared" si="23"/>
        <v>37.497221673486706</v>
      </c>
      <c r="D168">
        <f t="shared" si="24"/>
        <v>216.800000000007</v>
      </c>
      <c r="E168">
        <f t="shared" si="25"/>
        <v>75.502778326513294</v>
      </c>
      <c r="F168">
        <f t="shared" si="26"/>
        <v>0.57911777735072389</v>
      </c>
      <c r="G168">
        <f t="shared" si="26"/>
        <v>9.3485737309127099</v>
      </c>
      <c r="H168">
        <f t="shared" si="26"/>
        <v>2.3958165226121372E-5</v>
      </c>
      <c r="I168">
        <f t="shared" si="26"/>
        <v>67.085221759321087</v>
      </c>
      <c r="J168">
        <f t="shared" si="21"/>
        <v>0</v>
      </c>
      <c r="K168">
        <f t="shared" si="27"/>
        <v>77.012937225749752</v>
      </c>
      <c r="L168">
        <f t="shared" si="22"/>
        <v>-1.5101588992364583</v>
      </c>
      <c r="M168">
        <f t="shared" si="28"/>
        <v>2.2805799009430716</v>
      </c>
    </row>
    <row r="169" spans="1:13" x14ac:dyDescent="0.3">
      <c r="A169">
        <v>1036.8499999999929</v>
      </c>
      <c r="B169">
        <v>128</v>
      </c>
      <c r="C169">
        <f t="shared" si="23"/>
        <v>37.454698038662286</v>
      </c>
      <c r="D169">
        <f t="shared" si="24"/>
        <v>216.75000000000705</v>
      </c>
      <c r="E169">
        <f t="shared" si="25"/>
        <v>90.545301961337714</v>
      </c>
      <c r="F169">
        <f t="shared" si="26"/>
        <v>0.74183142300187921</v>
      </c>
      <c r="G169">
        <f t="shared" si="26"/>
        <v>10.818716723701366</v>
      </c>
      <c r="H169">
        <f t="shared" si="26"/>
        <v>3.4989540337445435E-5</v>
      </c>
      <c r="I169">
        <f t="shared" si="26"/>
        <v>69.896529727171156</v>
      </c>
      <c r="J169">
        <f t="shared" si="21"/>
        <v>0</v>
      </c>
      <c r="K169">
        <f t="shared" si="27"/>
        <v>81.457112863414736</v>
      </c>
      <c r="L169">
        <f t="shared" si="22"/>
        <v>9.088189097922978</v>
      </c>
      <c r="M169">
        <f t="shared" si="28"/>
        <v>82.595181079606078</v>
      </c>
    </row>
    <row r="170" spans="1:13" x14ac:dyDescent="0.3">
      <c r="A170">
        <v>1036.8999999999928</v>
      </c>
      <c r="B170">
        <v>147</v>
      </c>
      <c r="C170">
        <f t="shared" si="23"/>
        <v>37.41217440383798</v>
      </c>
      <c r="D170">
        <f t="shared" si="24"/>
        <v>216.70000000000709</v>
      </c>
      <c r="E170">
        <f t="shared" si="25"/>
        <v>109.58782559616202</v>
      </c>
      <c r="F170">
        <f t="shared" si="26"/>
        <v>0.94517127334406748</v>
      </c>
      <c r="G170">
        <f t="shared" si="26"/>
        <v>12.452974551788298</v>
      </c>
      <c r="H170">
        <f t="shared" si="26"/>
        <v>5.0826461788317889E-5</v>
      </c>
      <c r="I170">
        <f t="shared" si="26"/>
        <v>72.435477585353013</v>
      </c>
      <c r="J170">
        <f t="shared" si="21"/>
        <v>0</v>
      </c>
      <c r="K170">
        <f t="shared" si="27"/>
        <v>85.833674236947161</v>
      </c>
      <c r="L170">
        <f t="shared" si="22"/>
        <v>23.754151359214859</v>
      </c>
      <c r="M170">
        <f t="shared" si="28"/>
        <v>564.25970679648913</v>
      </c>
    </row>
    <row r="171" spans="1:13" x14ac:dyDescent="0.3">
      <c r="A171">
        <v>1036.9499999999928</v>
      </c>
      <c r="B171">
        <v>135</v>
      </c>
      <c r="C171">
        <f t="shared" si="23"/>
        <v>37.369650769013674</v>
      </c>
      <c r="D171">
        <f t="shared" si="24"/>
        <v>216.65000000000714</v>
      </c>
      <c r="E171">
        <f t="shared" si="25"/>
        <v>97.630349230986326</v>
      </c>
      <c r="F171">
        <f t="shared" si="26"/>
        <v>1.1977957315037944</v>
      </c>
      <c r="G171">
        <f t="shared" si="26"/>
        <v>14.257304041138214</v>
      </c>
      <c r="H171">
        <f t="shared" si="26"/>
        <v>7.3435909536278111E-5</v>
      </c>
      <c r="I171">
        <f t="shared" si="26"/>
        <v>74.664472471422826</v>
      </c>
      <c r="J171">
        <f t="shared" si="21"/>
        <v>0</v>
      </c>
      <c r="K171">
        <f t="shared" si="27"/>
        <v>90.119645679974369</v>
      </c>
      <c r="L171">
        <f t="shared" si="22"/>
        <v>7.5107035510119573</v>
      </c>
      <c r="M171">
        <f t="shared" si="28"/>
        <v>56.410667831183623</v>
      </c>
    </row>
    <row r="172" spans="1:13" x14ac:dyDescent="0.3">
      <c r="A172">
        <v>1036.9999999999927</v>
      </c>
      <c r="B172">
        <v>132</v>
      </c>
      <c r="C172">
        <f t="shared" si="23"/>
        <v>37.327127134189368</v>
      </c>
      <c r="D172">
        <f t="shared" si="24"/>
        <v>216.60000000000719</v>
      </c>
      <c r="E172">
        <f t="shared" si="25"/>
        <v>94.672872865810632</v>
      </c>
      <c r="F172">
        <f t="shared" si="26"/>
        <v>1.5098088541654824</v>
      </c>
      <c r="G172">
        <f t="shared" si="26"/>
        <v>16.235612640286448</v>
      </c>
      <c r="H172">
        <f t="shared" si="26"/>
        <v>1.0553439814896183E-4</v>
      </c>
      <c r="I172">
        <f t="shared" si="26"/>
        <v>76.549724764015096</v>
      </c>
      <c r="J172">
        <f t="shared" si="21"/>
        <v>0</v>
      </c>
      <c r="K172">
        <f t="shared" si="27"/>
        <v>94.295251792865173</v>
      </c>
      <c r="L172">
        <f t="shared" si="22"/>
        <v>0.37762107294545899</v>
      </c>
      <c r="M172">
        <f t="shared" si="28"/>
        <v>0.14259767473247967</v>
      </c>
    </row>
    <row r="173" spans="1:13" x14ac:dyDescent="0.3">
      <c r="A173">
        <v>1037.0499999999927</v>
      </c>
      <c r="B173">
        <v>135</v>
      </c>
      <c r="C173">
        <f t="shared" si="23"/>
        <v>37.284603499365062</v>
      </c>
      <c r="D173">
        <f t="shared" si="24"/>
        <v>216.55000000000723</v>
      </c>
      <c r="E173">
        <f t="shared" si="25"/>
        <v>97.715396500634938</v>
      </c>
      <c r="F173">
        <f t="shared" si="26"/>
        <v>1.892902017669795</v>
      </c>
      <c r="G173">
        <f t="shared" si="26"/>
        <v>18.389372513803966</v>
      </c>
      <c r="H173">
        <f t="shared" si="26"/>
        <v>1.5085043147123196E-4</v>
      </c>
      <c r="I173">
        <f t="shared" si="26"/>
        <v>78.062099112627862</v>
      </c>
      <c r="J173">
        <f t="shared" si="21"/>
        <v>0</v>
      </c>
      <c r="K173">
        <f t="shared" si="27"/>
        <v>98.34452449453309</v>
      </c>
      <c r="L173">
        <f t="shared" si="22"/>
        <v>-0.62912799389815177</v>
      </c>
      <c r="M173">
        <f t="shared" si="28"/>
        <v>0.39580203270631287</v>
      </c>
    </row>
    <row r="174" spans="1:13" x14ac:dyDescent="0.3">
      <c r="A174">
        <v>1037.0999999999926</v>
      </c>
      <c r="B174">
        <v>145</v>
      </c>
      <c r="C174">
        <f t="shared" si="23"/>
        <v>37.242079864540756</v>
      </c>
      <c r="D174">
        <f t="shared" si="24"/>
        <v>216.50000000000728</v>
      </c>
      <c r="E174">
        <f t="shared" si="25"/>
        <v>107.75792013545924</v>
      </c>
      <c r="F174">
        <f t="shared" si="26"/>
        <v>2.3604850801538091</v>
      </c>
      <c r="G174">
        <f t="shared" si="26"/>
        <v>20.717249631276982</v>
      </c>
      <c r="H174">
        <f t="shared" si="26"/>
        <v>2.1446974481185006E-4</v>
      </c>
      <c r="I174">
        <f t="shared" si="26"/>
        <v>79.177863117226764</v>
      </c>
      <c r="J174">
        <f t="shared" si="21"/>
        <v>0</v>
      </c>
      <c r="K174">
        <f t="shared" si="27"/>
        <v>102.25581229840236</v>
      </c>
      <c r="L174">
        <f t="shared" si="22"/>
        <v>5.502107837056883</v>
      </c>
      <c r="M174">
        <f t="shared" si="28"/>
        <v>30.273190650602771</v>
      </c>
    </row>
    <row r="175" spans="1:13" x14ac:dyDescent="0.3">
      <c r="A175">
        <v>1037.1499999999926</v>
      </c>
      <c r="B175">
        <v>116</v>
      </c>
      <c r="C175">
        <f t="shared" si="23"/>
        <v>37.199556229716336</v>
      </c>
      <c r="D175">
        <f t="shared" si="24"/>
        <v>216.45000000000732</v>
      </c>
      <c r="E175">
        <f t="shared" si="25"/>
        <v>78.800443770283664</v>
      </c>
      <c r="F175">
        <f t="shared" si="26"/>
        <v>2.9277995837989037</v>
      </c>
      <c r="G175">
        <f t="shared" si="26"/>
        <v>23.214762617125704</v>
      </c>
      <c r="H175">
        <f t="shared" si="26"/>
        <v>3.0328607644010104E-4</v>
      </c>
      <c r="I175">
        <f t="shared" si="26"/>
        <v>79.879306787827602</v>
      </c>
      <c r="J175">
        <f t="shared" si="21"/>
        <v>0</v>
      </c>
      <c r="K175">
        <f t="shared" si="27"/>
        <v>106.02217227482865</v>
      </c>
      <c r="L175">
        <f t="shared" si="22"/>
        <v>-27.221728504544984</v>
      </c>
      <c r="M175">
        <f t="shared" si="28"/>
        <v>741.02250277515691</v>
      </c>
    </row>
    <row r="176" spans="1:13" x14ac:dyDescent="0.3">
      <c r="A176">
        <v>1037.1999999999925</v>
      </c>
      <c r="B176">
        <v>145</v>
      </c>
      <c r="C176">
        <f t="shared" si="23"/>
        <v>37.15703259489203</v>
      </c>
      <c r="D176">
        <f t="shared" si="24"/>
        <v>216.40000000000737</v>
      </c>
      <c r="E176">
        <f t="shared" si="25"/>
        <v>107.84296740510797</v>
      </c>
      <c r="F176">
        <f t="shared" si="26"/>
        <v>3.6120053845074356</v>
      </c>
      <c r="G176">
        <f t="shared" si="26"/>
        <v>25.87398693836586</v>
      </c>
      <c r="H176">
        <f t="shared" si="26"/>
        <v>4.2658528439116551E-4</v>
      </c>
      <c r="I176">
        <f t="shared" si="26"/>
        <v>80.155210192250024</v>
      </c>
      <c r="J176">
        <f t="shared" si="21"/>
        <v>0</v>
      </c>
      <c r="K176">
        <f t="shared" si="27"/>
        <v>109.64162910040771</v>
      </c>
      <c r="L176">
        <f t="shared" si="22"/>
        <v>-1.7986616952997423</v>
      </c>
      <c r="M176">
        <f t="shared" si="28"/>
        <v>3.2351838941385429</v>
      </c>
    </row>
    <row r="177" spans="1:13" x14ac:dyDescent="0.3">
      <c r="A177">
        <v>1037.2499999999925</v>
      </c>
      <c r="B177">
        <v>164</v>
      </c>
      <c r="C177">
        <f t="shared" si="23"/>
        <v>37.114508960067724</v>
      </c>
      <c r="D177">
        <f t="shared" si="24"/>
        <v>216.35000000000741</v>
      </c>
      <c r="E177">
        <f t="shared" si="25"/>
        <v>126.88549103993228</v>
      </c>
      <c r="F177">
        <f t="shared" si="26"/>
        <v>4.4322310592659457</v>
      </c>
      <c r="G177">
        <f t="shared" si="26"/>
        <v>28.683320219101336</v>
      </c>
      <c r="H177">
        <f t="shared" si="26"/>
        <v>5.9679644337130486E-4</v>
      </c>
      <c r="I177">
        <f t="shared" si="26"/>
        <v>80.001142035498773</v>
      </c>
      <c r="J177">
        <f t="shared" si="21"/>
        <v>0</v>
      </c>
      <c r="K177">
        <f t="shared" si="27"/>
        <v>113.11729011030943</v>
      </c>
      <c r="L177">
        <f t="shared" si="22"/>
        <v>13.76820092962285</v>
      </c>
      <c r="M177">
        <f t="shared" si="28"/>
        <v>189.56335683846751</v>
      </c>
    </row>
    <row r="178" spans="1:13" x14ac:dyDescent="0.3">
      <c r="A178">
        <v>1037.2999999999925</v>
      </c>
      <c r="B178">
        <v>164</v>
      </c>
      <c r="C178">
        <f t="shared" si="23"/>
        <v>37.071985325243418</v>
      </c>
      <c r="D178">
        <f t="shared" si="24"/>
        <v>216.30000000000746</v>
      </c>
      <c r="E178">
        <f t="shared" si="25"/>
        <v>126.92801467475658</v>
      </c>
      <c r="F178">
        <f t="shared" si="26"/>
        <v>5.4095776095847219</v>
      </c>
      <c r="G178">
        <f t="shared" si="26"/>
        <v>31.627323993885685</v>
      </c>
      <c r="H178">
        <f t="shared" si="26"/>
        <v>8.3045010072737885E-4</v>
      </c>
      <c r="I178">
        <f t="shared" si="26"/>
        <v>79.419578066716355</v>
      </c>
      <c r="J178">
        <f t="shared" si="21"/>
        <v>0</v>
      </c>
      <c r="K178">
        <f t="shared" si="27"/>
        <v>116.45731012028749</v>
      </c>
      <c r="L178">
        <f t="shared" si="22"/>
        <v>10.470704554469094</v>
      </c>
      <c r="M178">
        <f t="shared" si="28"/>
        <v>109.63565386697984</v>
      </c>
    </row>
    <row r="179" spans="1:13" x14ac:dyDescent="0.3">
      <c r="A179">
        <v>1037.3499999999924</v>
      </c>
      <c r="B179">
        <v>145</v>
      </c>
      <c r="C179">
        <f t="shared" si="23"/>
        <v>37.029461690419112</v>
      </c>
      <c r="D179">
        <f t="shared" si="24"/>
        <v>216.2500000000075</v>
      </c>
      <c r="E179">
        <f t="shared" si="25"/>
        <v>107.97053830958089</v>
      </c>
      <c r="F179">
        <f t="shared" si="26"/>
        <v>6.5670644470501456</v>
      </c>
      <c r="G179">
        <f t="shared" si="26"/>
        <v>34.686655986640794</v>
      </c>
      <c r="H179">
        <f t="shared" si="26"/>
        <v>1.1493910665108294E-3</v>
      </c>
      <c r="I179">
        <f t="shared" si="26"/>
        <v>78.41983489213419</v>
      </c>
      <c r="J179">
        <f t="shared" si="21"/>
        <v>0</v>
      </c>
      <c r="K179">
        <f t="shared" si="27"/>
        <v>119.67470471689164</v>
      </c>
      <c r="L179">
        <f t="shared" si="22"/>
        <v>-11.704166407310751</v>
      </c>
      <c r="M179">
        <f t="shared" si="28"/>
        <v>136.98751129002144</v>
      </c>
    </row>
    <row r="180" spans="1:13" x14ac:dyDescent="0.3">
      <c r="A180">
        <v>1037.3999999999924</v>
      </c>
      <c r="B180">
        <v>160</v>
      </c>
      <c r="C180">
        <f t="shared" si="23"/>
        <v>36.986938055594806</v>
      </c>
      <c r="D180">
        <f t="shared" si="24"/>
        <v>216.20000000000755</v>
      </c>
      <c r="E180">
        <f t="shared" si="25"/>
        <v>123.01306194440519</v>
      </c>
      <c r="F180">
        <f t="shared" si="26"/>
        <v>7.9295065132849993</v>
      </c>
      <c r="G180">
        <f t="shared" si="26"/>
        <v>37.838105002050014</v>
      </c>
      <c r="H180">
        <f t="shared" si="26"/>
        <v>1.5823008154328098E-3</v>
      </c>
      <c r="I180">
        <f t="shared" si="26"/>
        <v>77.017821666839865</v>
      </c>
      <c r="J180">
        <f t="shared" si="21"/>
        <v>0</v>
      </c>
      <c r="K180">
        <f t="shared" si="27"/>
        <v>122.78701548299031</v>
      </c>
      <c r="L180">
        <f t="shared" si="22"/>
        <v>0.22604646141488161</v>
      </c>
      <c r="M180">
        <f t="shared" si="28"/>
        <v>5.1097002718189559E-2</v>
      </c>
    </row>
    <row r="181" spans="1:13" x14ac:dyDescent="0.3">
      <c r="A181">
        <v>1037.4499999999923</v>
      </c>
      <c r="B181">
        <v>158</v>
      </c>
      <c r="C181">
        <f t="shared" si="23"/>
        <v>36.944414420770386</v>
      </c>
      <c r="D181">
        <f t="shared" si="24"/>
        <v>216.15000000000759</v>
      </c>
      <c r="E181">
        <f t="shared" si="25"/>
        <v>121.05558557922961</v>
      </c>
      <c r="F181">
        <f t="shared" si="26"/>
        <v>9.523311750029487</v>
      </c>
      <c r="G181">
        <f t="shared" si="26"/>
        <v>41.054737757333797</v>
      </c>
      <c r="H181">
        <f t="shared" si="26"/>
        <v>2.1665925519557994E-3</v>
      </c>
      <c r="I181">
        <f t="shared" si="26"/>
        <v>75.235618913998024</v>
      </c>
      <c r="J181">
        <f t="shared" si="21"/>
        <v>0</v>
      </c>
      <c r="K181">
        <f t="shared" si="27"/>
        <v>125.81583501391327</v>
      </c>
      <c r="L181">
        <f t="shared" si="22"/>
        <v>-4.7602494346836579</v>
      </c>
      <c r="M181">
        <f t="shared" si="28"/>
        <v>22.659974680406084</v>
      </c>
    </row>
    <row r="182" spans="1:13" x14ac:dyDescent="0.3">
      <c r="A182">
        <v>1037.4999999999923</v>
      </c>
      <c r="B182">
        <v>157</v>
      </c>
      <c r="C182">
        <f t="shared" si="23"/>
        <v>36.90189078594608</v>
      </c>
      <c r="D182">
        <f t="shared" si="24"/>
        <v>216.10000000000764</v>
      </c>
      <c r="E182">
        <f t="shared" si="25"/>
        <v>120.09810921405392</v>
      </c>
      <c r="F182">
        <f t="shared" si="26"/>
        <v>11.376189087100373</v>
      </c>
      <c r="G182">
        <f t="shared" si="26"/>
        <v>44.306163523333488</v>
      </c>
      <c r="H182">
        <f t="shared" si="26"/>
        <v>2.9507498870938514E-3</v>
      </c>
      <c r="I182">
        <f t="shared" si="26"/>
        <v>73.100900053866667</v>
      </c>
      <c r="J182">
        <f t="shared" si="21"/>
        <v>0</v>
      </c>
      <c r="K182">
        <f t="shared" si="27"/>
        <v>128.78620341418761</v>
      </c>
      <c r="L182">
        <f t="shared" si="22"/>
        <v>-8.6880942001336905</v>
      </c>
      <c r="M182">
        <f t="shared" si="28"/>
        <v>75.48298083039667</v>
      </c>
    </row>
    <row r="183" spans="1:13" x14ac:dyDescent="0.3">
      <c r="A183">
        <v>1037.5499999999922</v>
      </c>
      <c r="B183">
        <v>178</v>
      </c>
      <c r="C183">
        <f t="shared" si="23"/>
        <v>36.859367151121774</v>
      </c>
      <c r="D183">
        <f t="shared" si="24"/>
        <v>216.05000000000769</v>
      </c>
      <c r="E183">
        <f t="shared" si="25"/>
        <v>141.14063284887823</v>
      </c>
      <c r="F183">
        <f t="shared" si="26"/>
        <v>13.516758733547039</v>
      </c>
      <c r="G183">
        <f t="shared" si="26"/>
        <v>47.558918389315856</v>
      </c>
      <c r="H183">
        <f t="shared" si="26"/>
        <v>3.9971874196236008E-3</v>
      </c>
      <c r="I183">
        <f t="shared" si="26"/>
        <v>70.646216818782733</v>
      </c>
      <c r="J183">
        <f t="shared" si="21"/>
        <v>0</v>
      </c>
      <c r="K183">
        <f t="shared" si="27"/>
        <v>131.72589112906525</v>
      </c>
      <c r="L183">
        <f t="shared" si="22"/>
        <v>9.4147417198129801</v>
      </c>
      <c r="M183">
        <f t="shared" si="28"/>
        <v>88.637361650787071</v>
      </c>
    </row>
    <row r="184" spans="1:13" x14ac:dyDescent="0.3">
      <c r="A184">
        <v>1037.5999999999922</v>
      </c>
      <c r="B184">
        <v>156</v>
      </c>
      <c r="C184">
        <f t="shared" si="23"/>
        <v>36.816843516297467</v>
      </c>
      <c r="D184">
        <f t="shared" si="24"/>
        <v>216.00000000000773</v>
      </c>
      <c r="E184">
        <f t="shared" si="25"/>
        <v>119.18315648370253</v>
      </c>
      <c r="F184">
        <f t="shared" si="26"/>
        <v>15.974058894593515</v>
      </c>
      <c r="G184">
        <f t="shared" si="26"/>
        <v>50.776966463563085</v>
      </c>
      <c r="H184">
        <f t="shared" si="26"/>
        <v>5.3857176807600195E-3</v>
      </c>
      <c r="I184">
        <f t="shared" si="26"/>
        <v>67.908174329353074</v>
      </c>
      <c r="J184">
        <f t="shared" si="21"/>
        <v>0</v>
      </c>
      <c r="K184">
        <f t="shared" si="27"/>
        <v>134.66458540519045</v>
      </c>
      <c r="L184">
        <f t="shared" si="22"/>
        <v>-15.481428921487918</v>
      </c>
      <c r="M184">
        <f t="shared" si="28"/>
        <v>239.67464145108258</v>
      </c>
    </row>
    <row r="185" spans="1:13" x14ac:dyDescent="0.3">
      <c r="A185">
        <v>1037.6499999999921</v>
      </c>
      <c r="B185">
        <v>180</v>
      </c>
      <c r="C185">
        <f t="shared" si="23"/>
        <v>36.774319881473161</v>
      </c>
      <c r="D185">
        <f t="shared" si="24"/>
        <v>215.95000000000778</v>
      </c>
      <c r="E185">
        <f t="shared" si="25"/>
        <v>143.22568011852684</v>
      </c>
      <c r="F185">
        <f t="shared" si="26"/>
        <v>18.776946117183716</v>
      </c>
      <c r="G185">
        <f t="shared" si="26"/>
        <v>53.922310557574441</v>
      </c>
      <c r="H185">
        <f t="shared" si="26"/>
        <v>7.2177131051270622E-3</v>
      </c>
      <c r="I185">
        <f t="shared" si="26"/>
        <v>64.926525013484095</v>
      </c>
      <c r="J185">
        <f t="shared" si="21"/>
        <v>0</v>
      </c>
      <c r="K185">
        <f t="shared" si="27"/>
        <v>137.63299940134738</v>
      </c>
      <c r="L185">
        <f t="shared" si="22"/>
        <v>5.5926807171794621</v>
      </c>
      <c r="M185">
        <f t="shared" si="28"/>
        <v>31.278077604310983</v>
      </c>
    </row>
    <row r="186" spans="1:13" x14ac:dyDescent="0.3">
      <c r="A186">
        <v>1037.6999999999921</v>
      </c>
      <c r="B186">
        <v>169</v>
      </c>
      <c r="C186">
        <f t="shared" si="23"/>
        <v>36.731796246648742</v>
      </c>
      <c r="D186">
        <f t="shared" si="24"/>
        <v>215.90000000000782</v>
      </c>
      <c r="E186">
        <f t="shared" si="25"/>
        <v>132.26820375335126</v>
      </c>
      <c r="F186">
        <f t="shared" si="26"/>
        <v>21.953390274657224</v>
      </c>
      <c r="G186">
        <f t="shared" si="26"/>
        <v>56.955700091778375</v>
      </c>
      <c r="H186">
        <f t="shared" si="26"/>
        <v>9.6210529815926923E-3</v>
      </c>
      <c r="I186">
        <f t="shared" si="26"/>
        <v>61.743212633021948</v>
      </c>
      <c r="J186">
        <f t="shared" si="21"/>
        <v>0</v>
      </c>
      <c r="K186">
        <f t="shared" si="27"/>
        <v>140.66192405243913</v>
      </c>
      <c r="L186">
        <f t="shared" si="22"/>
        <v>-8.3937202990878745</v>
      </c>
      <c r="M186">
        <f t="shared" si="28"/>
        <v>70.454540459319844</v>
      </c>
    </row>
    <row r="187" spans="1:13" x14ac:dyDescent="0.3">
      <c r="A187">
        <v>1037.749999999992</v>
      </c>
      <c r="B187">
        <v>195</v>
      </c>
      <c r="C187">
        <f t="shared" si="23"/>
        <v>36.689272611824435</v>
      </c>
      <c r="D187">
        <f t="shared" si="24"/>
        <v>215.85000000000787</v>
      </c>
      <c r="E187">
        <f t="shared" si="25"/>
        <v>158.31072738817556</v>
      </c>
      <c r="F187">
        <f t="shared" si="26"/>
        <v>25.529669675450418</v>
      </c>
      <c r="G187">
        <f t="shared" si="26"/>
        <v>59.837419340803294</v>
      </c>
      <c r="H187">
        <f t="shared" si="26"/>
        <v>1.2755942604074918E-2</v>
      </c>
      <c r="I187">
        <f t="shared" si="26"/>
        <v>58.401398385169351</v>
      </c>
      <c r="J187">
        <f t="shared" si="21"/>
        <v>0</v>
      </c>
      <c r="K187">
        <f t="shared" si="27"/>
        <v>143.78124334402713</v>
      </c>
      <c r="L187">
        <f t="shared" si="22"/>
        <v>14.529484044148433</v>
      </c>
      <c r="M187">
        <f t="shared" si="28"/>
        <v>211.10590658916388</v>
      </c>
    </row>
    <row r="188" spans="1:13" x14ac:dyDescent="0.3">
      <c r="A188">
        <v>1037.799999999992</v>
      </c>
      <c r="B188">
        <v>177</v>
      </c>
      <c r="C188">
        <f t="shared" si="23"/>
        <v>36.646748977000129</v>
      </c>
      <c r="D188">
        <f t="shared" si="24"/>
        <v>215.80000000000791</v>
      </c>
      <c r="E188">
        <f t="shared" si="25"/>
        <v>140.35325102299987</v>
      </c>
      <c r="F188">
        <f t="shared" si="26"/>
        <v>29.529476810822516</v>
      </c>
      <c r="G188">
        <f t="shared" si="26"/>
        <v>62.528134949100227</v>
      </c>
      <c r="H188">
        <f t="shared" si="26"/>
        <v>1.6821683831616339E-2</v>
      </c>
      <c r="I188">
        <f t="shared" si="26"/>
        <v>54.944500384181133</v>
      </c>
      <c r="J188">
        <f t="shared" si="21"/>
        <v>0</v>
      </c>
      <c r="K188">
        <f t="shared" si="27"/>
        <v>147.01893382793548</v>
      </c>
      <c r="L188">
        <f t="shared" si="22"/>
        <v>-6.6656828049356136</v>
      </c>
      <c r="M188">
        <f t="shared" si="28"/>
        <v>44.431327256014306</v>
      </c>
    </row>
    <row r="189" spans="1:13" x14ac:dyDescent="0.3">
      <c r="A189">
        <v>1037.849999999992</v>
      </c>
      <c r="B189">
        <v>185</v>
      </c>
      <c r="C189">
        <f t="shared" si="23"/>
        <v>36.604225342175823</v>
      </c>
      <c r="D189">
        <f t="shared" si="24"/>
        <v>215.75000000000796</v>
      </c>
      <c r="E189">
        <f t="shared" si="25"/>
        <v>148.39577465782418</v>
      </c>
      <c r="F189">
        <f t="shared" si="26"/>
        <v>33.972950679283187</v>
      </c>
      <c r="G189">
        <f t="shared" si="26"/>
        <v>64.989778128110544</v>
      </c>
      <c r="H189">
        <f t="shared" si="26"/>
        <v>2.206446161965164E-2</v>
      </c>
      <c r="I189">
        <f t="shared" si="26"/>
        <v>51.415275890341356</v>
      </c>
      <c r="J189">
        <f t="shared" si="21"/>
        <v>0</v>
      </c>
      <c r="K189">
        <f t="shared" si="27"/>
        <v>150.40006915935473</v>
      </c>
      <c r="L189">
        <f t="shared" si="22"/>
        <v>-2.004294501530552</v>
      </c>
      <c r="M189">
        <f t="shared" si="28"/>
        <v>4.0171964488656036</v>
      </c>
    </row>
    <row r="190" spans="1:13" x14ac:dyDescent="0.3">
      <c r="A190">
        <v>1037.8999999999919</v>
      </c>
      <c r="B190">
        <v>188</v>
      </c>
      <c r="C190">
        <f t="shared" si="23"/>
        <v>36.561701707351517</v>
      </c>
      <c r="D190">
        <f t="shared" si="24"/>
        <v>215.700000000008</v>
      </c>
      <c r="E190">
        <f t="shared" si="25"/>
        <v>151.43829829264848</v>
      </c>
      <c r="F190">
        <f t="shared" si="26"/>
        <v>38.875657226326027</v>
      </c>
      <c r="G190">
        <f t="shared" si="26"/>
        <v>67.186434307166962</v>
      </c>
      <c r="H190">
        <f t="shared" si="26"/>
        <v>2.8786188391318749E-2</v>
      </c>
      <c r="I190">
        <f t="shared" si="26"/>
        <v>47.854972587758418</v>
      </c>
      <c r="J190">
        <f t="shared" si="21"/>
        <v>0</v>
      </c>
      <c r="K190">
        <f t="shared" si="27"/>
        <v>153.94585030964274</v>
      </c>
      <c r="L190">
        <f t="shared" si="22"/>
        <v>-2.5075520169942536</v>
      </c>
      <c r="M190">
        <f t="shared" si="28"/>
        <v>6.2878171179319491</v>
      </c>
    </row>
    <row r="191" spans="1:13" x14ac:dyDescent="0.3">
      <c r="A191">
        <v>1037.9499999999919</v>
      </c>
      <c r="B191">
        <v>181</v>
      </c>
      <c r="C191">
        <f t="shared" si="23"/>
        <v>36.519178072527211</v>
      </c>
      <c r="D191">
        <f t="shared" si="24"/>
        <v>215.65000000000805</v>
      </c>
      <c r="E191">
        <f t="shared" si="25"/>
        <v>144.48082192747279</v>
      </c>
      <c r="F191">
        <f t="shared" si="26"/>
        <v>44.247544956579752</v>
      </c>
      <c r="G191">
        <f t="shared" si="26"/>
        <v>69.085211428602804</v>
      </c>
      <c r="H191">
        <f t="shared" si="26"/>
        <v>3.7354415998689376E-2</v>
      </c>
      <c r="I191">
        <f t="shared" si="26"/>
        <v>44.302571221131608</v>
      </c>
      <c r="J191">
        <f t="shared" si="21"/>
        <v>0</v>
      </c>
      <c r="K191">
        <f t="shared" si="27"/>
        <v>157.67268202231287</v>
      </c>
      <c r="L191">
        <f t="shared" si="22"/>
        <v>-13.191860094840081</v>
      </c>
      <c r="M191">
        <f t="shared" si="28"/>
        <v>174.02517276183414</v>
      </c>
    </row>
    <row r="192" spans="1:13" x14ac:dyDescent="0.3">
      <c r="A192">
        <v>1037.9999999999918</v>
      </c>
      <c r="B192">
        <v>204</v>
      </c>
      <c r="C192">
        <f t="shared" si="23"/>
        <v>36.476654437702791</v>
      </c>
      <c r="D192">
        <f t="shared" si="24"/>
        <v>215.60000000000809</v>
      </c>
      <c r="E192">
        <f t="shared" si="25"/>
        <v>167.52334556229721</v>
      </c>
      <c r="F192">
        <f t="shared" si="26"/>
        <v>50.091907913383139</v>
      </c>
      <c r="G192">
        <f t="shared" si="26"/>
        <v>70.657057681047846</v>
      </c>
      <c r="H192">
        <f t="shared" si="26"/>
        <v>4.8213282230443071E-2</v>
      </c>
      <c r="I192">
        <f t="shared" si="26"/>
        <v>40.794137222495188</v>
      </c>
      <c r="J192">
        <f t="shared" si="21"/>
        <v>0</v>
      </c>
      <c r="K192">
        <f t="shared" si="27"/>
        <v>161.59131609915661</v>
      </c>
      <c r="L192">
        <f t="shared" si="22"/>
        <v>5.9320294631405943</v>
      </c>
      <c r="M192">
        <f t="shared" si="28"/>
        <v>35.18897355156809</v>
      </c>
    </row>
    <row r="193" spans="1:13" x14ac:dyDescent="0.3">
      <c r="A193">
        <v>1038.0499999999918</v>
      </c>
      <c r="B193">
        <v>216</v>
      </c>
      <c r="C193">
        <f t="shared" si="23"/>
        <v>36.434130802878485</v>
      </c>
      <c r="D193">
        <f t="shared" si="24"/>
        <v>215.55000000000814</v>
      </c>
      <c r="E193">
        <f t="shared" si="25"/>
        <v>179.56586919712151</v>
      </c>
      <c r="F193">
        <f t="shared" si="26"/>
        <v>56.404392655174348</v>
      </c>
      <c r="G193">
        <f t="shared" si="26"/>
        <v>71.877500322781287</v>
      </c>
      <c r="H193">
        <f t="shared" si="26"/>
        <v>6.1895404364436052E-2</v>
      </c>
      <c r="I193">
        <f t="shared" si="26"/>
        <v>37.36229385166444</v>
      </c>
      <c r="J193">
        <f t="shared" si="21"/>
        <v>0</v>
      </c>
      <c r="K193">
        <f t="shared" si="27"/>
        <v>165.70608223398452</v>
      </c>
      <c r="L193">
        <f t="shared" si="22"/>
        <v>13.859786963136997</v>
      </c>
      <c r="M193">
        <f t="shared" si="28"/>
        <v>192.09369466354227</v>
      </c>
    </row>
    <row r="194" spans="1:13" x14ac:dyDescent="0.3">
      <c r="A194">
        <v>1038.0999999999917</v>
      </c>
      <c r="B194">
        <v>238</v>
      </c>
      <c r="C194">
        <f t="shared" si="23"/>
        <v>36.391607168054179</v>
      </c>
      <c r="D194">
        <f t="shared" si="24"/>
        <v>215.50000000000819</v>
      </c>
      <c r="E194">
        <f t="shared" si="25"/>
        <v>201.60839283194582</v>
      </c>
      <c r="F194">
        <f t="shared" si="26"/>
        <v>63.172089257892331</v>
      </c>
      <c r="G194">
        <f t="shared" si="26"/>
        <v>72.727279363120402</v>
      </c>
      <c r="H194">
        <f t="shared" si="26"/>
        <v>7.9034565556103789E-2</v>
      </c>
      <c r="I194">
        <f t="shared" si="26"/>
        <v>34.035824103765499</v>
      </c>
      <c r="J194">
        <f t="shared" si="21"/>
        <v>0</v>
      </c>
      <c r="K194">
        <f t="shared" si="27"/>
        <v>170.01422729033433</v>
      </c>
      <c r="L194">
        <f t="shared" si="22"/>
        <v>31.594165541611488</v>
      </c>
      <c r="M194">
        <f t="shared" si="28"/>
        <v>998.19129627075074</v>
      </c>
    </row>
    <row r="195" spans="1:13" x14ac:dyDescent="0.3">
      <c r="A195">
        <v>1038.1499999999917</v>
      </c>
      <c r="B195">
        <v>209</v>
      </c>
      <c r="C195">
        <f t="shared" si="23"/>
        <v>36.349083533229873</v>
      </c>
      <c r="D195">
        <f t="shared" si="24"/>
        <v>215.45000000000823</v>
      </c>
      <c r="E195">
        <f t="shared" si="25"/>
        <v>172.65091646677013</v>
      </c>
      <c r="F195">
        <f t="shared" si="26"/>
        <v>70.372748418120096</v>
      </c>
      <c r="G195">
        <f t="shared" si="26"/>
        <v>73.192853180020563</v>
      </c>
      <c r="H195">
        <f t="shared" si="26"/>
        <v>0.10037896088108228</v>
      </c>
      <c r="I195">
        <f t="shared" si="26"/>
        <v>30.839403458998703</v>
      </c>
      <c r="J195">
        <f t="shared" si="21"/>
        <v>0</v>
      </c>
      <c r="K195">
        <f t="shared" si="27"/>
        <v>174.50538401802044</v>
      </c>
      <c r="L195">
        <f t="shared" si="22"/>
        <v>-1.854467551250309</v>
      </c>
      <c r="M195">
        <f t="shared" si="28"/>
        <v>3.4390498986403175</v>
      </c>
    </row>
    <row r="196" spans="1:13" x14ac:dyDescent="0.3">
      <c r="A196">
        <v>1038.1999999999916</v>
      </c>
      <c r="B196">
        <v>213</v>
      </c>
      <c r="C196">
        <f t="shared" si="23"/>
        <v>36.306559898405567</v>
      </c>
      <c r="D196">
        <f t="shared" si="24"/>
        <v>215.40000000000828</v>
      </c>
      <c r="E196">
        <f t="shared" si="25"/>
        <v>176.69344010159443</v>
      </c>
      <c r="F196">
        <f t="shared" si="26"/>
        <v>77.974167136220231</v>
      </c>
      <c r="G196">
        <f t="shared" si="26"/>
        <v>73.266757525983053</v>
      </c>
      <c r="H196">
        <f t="shared" si="26"/>
        <v>0.12680467933784453</v>
      </c>
      <c r="I196">
        <f t="shared" si="26"/>
        <v>27.793460695257387</v>
      </c>
      <c r="J196">
        <f t="shared" si="21"/>
        <v>0</v>
      </c>
      <c r="K196">
        <f t="shared" si="27"/>
        <v>179.1611900367985</v>
      </c>
      <c r="L196">
        <f t="shared" si="22"/>
        <v>-2.4677499352040684</v>
      </c>
      <c r="M196">
        <f t="shared" si="28"/>
        <v>6.0897897426996837</v>
      </c>
    </row>
    <row r="197" spans="1:13" x14ac:dyDescent="0.3">
      <c r="A197">
        <v>1038.2499999999916</v>
      </c>
      <c r="B197">
        <v>222</v>
      </c>
      <c r="C197">
        <f t="shared" si="23"/>
        <v>36.264036263581261</v>
      </c>
      <c r="D197">
        <f t="shared" si="24"/>
        <v>215.35000000000832</v>
      </c>
      <c r="E197">
        <f t="shared" si="25"/>
        <v>185.73596373641874</v>
      </c>
      <c r="F197">
        <f t="shared" si="26"/>
        <v>85.933783990742967</v>
      </c>
      <c r="G197">
        <f t="shared" si="26"/>
        <v>72.947804621439118</v>
      </c>
      <c r="H197">
        <f t="shared" si="26"/>
        <v>0.1593289976974257</v>
      </c>
      <c r="I197">
        <f t="shared" si="26"/>
        <v>24.914159650192317</v>
      </c>
      <c r="J197">
        <f t="shared" si="21"/>
        <v>0</v>
      </c>
      <c r="K197">
        <f t="shared" si="27"/>
        <v>183.95507726007185</v>
      </c>
      <c r="L197">
        <f t="shared" si="22"/>
        <v>1.7808864763468932</v>
      </c>
      <c r="M197">
        <f t="shared" si="28"/>
        <v>3.1715566416352536</v>
      </c>
    </row>
    <row r="198" spans="1:13" x14ac:dyDescent="0.3">
      <c r="A198">
        <v>1038.2999999999915</v>
      </c>
      <c r="B198">
        <v>208</v>
      </c>
      <c r="C198">
        <f t="shared" si="23"/>
        <v>36.221512628756841</v>
      </c>
      <c r="D198">
        <f t="shared" si="24"/>
        <v>215.30000000000837</v>
      </c>
      <c r="E198">
        <f t="shared" si="25"/>
        <v>171.77848737124316</v>
      </c>
      <c r="F198">
        <f t="shared" si="26"/>
        <v>94.19852152019952</v>
      </c>
      <c r="G198">
        <f t="shared" si="26"/>
        <v>72.241114914292083</v>
      </c>
      <c r="H198">
        <f t="shared" si="26"/>
        <v>0.19912295445624784</v>
      </c>
      <c r="I198">
        <f t="shared" si="26"/>
        <v>22.213491159561514</v>
      </c>
      <c r="J198">
        <f t="shared" si="21"/>
        <v>0</v>
      </c>
      <c r="K198">
        <f t="shared" si="27"/>
        <v>188.85225054850935</v>
      </c>
      <c r="L198">
        <f t="shared" si="22"/>
        <v>-17.073763177266187</v>
      </c>
      <c r="M198">
        <f t="shared" si="28"/>
        <v>291.51338903337074</v>
      </c>
    </row>
    <row r="199" spans="1:13" x14ac:dyDescent="0.3">
      <c r="A199">
        <v>1038.3499999999915</v>
      </c>
      <c r="B199">
        <v>235</v>
      </c>
      <c r="C199">
        <f t="shared" si="23"/>
        <v>36.178988993932535</v>
      </c>
      <c r="D199">
        <f t="shared" si="24"/>
        <v>215.25000000000841</v>
      </c>
      <c r="E199">
        <f t="shared" si="25"/>
        <v>198.82101100606747</v>
      </c>
      <c r="F199">
        <f t="shared" si="26"/>
        <v>102.7049076468825</v>
      </c>
      <c r="G199">
        <f t="shared" si="26"/>
        <v>71.157980318851187</v>
      </c>
      <c r="H199">
        <f t="shared" si="26"/>
        <v>0.2475225611751796</v>
      </c>
      <c r="I199">
        <f t="shared" si="26"/>
        <v>19.69946151911714</v>
      </c>
      <c r="J199">
        <f t="shared" si="21"/>
        <v>0</v>
      </c>
      <c r="K199">
        <f t="shared" si="27"/>
        <v>193.80987204602602</v>
      </c>
      <c r="L199">
        <f t="shared" si="22"/>
        <v>5.0111389600414498</v>
      </c>
      <c r="M199">
        <f t="shared" si="28"/>
        <v>25.111513676845302</v>
      </c>
    </row>
    <row r="200" spans="1:13" x14ac:dyDescent="0.3">
      <c r="A200">
        <v>1038.3999999999915</v>
      </c>
      <c r="B200">
        <v>231</v>
      </c>
      <c r="C200">
        <f t="shared" si="23"/>
        <v>36.136465359108229</v>
      </c>
      <c r="D200">
        <f t="shared" si="24"/>
        <v>215.20000000000846</v>
      </c>
      <c r="E200">
        <f t="shared" si="25"/>
        <v>194.86353464089177</v>
      </c>
      <c r="F200">
        <f t="shared" si="26"/>
        <v>111.37950046130265</v>
      </c>
      <c r="G200">
        <f t="shared" si="26"/>
        <v>69.71556403885738</v>
      </c>
      <c r="H200">
        <f t="shared" si="26"/>
        <v>0.30603789928466107</v>
      </c>
      <c r="I200">
        <f t="shared" si="26"/>
        <v>17.376361774290601</v>
      </c>
      <c r="J200">
        <f t="shared" si="21"/>
        <v>0</v>
      </c>
      <c r="K200">
        <f t="shared" si="27"/>
        <v>198.77746417373532</v>
      </c>
      <c r="L200">
        <f t="shared" si="22"/>
        <v>-3.9139295328435537</v>
      </c>
      <c r="M200">
        <f t="shared" si="28"/>
        <v>15.318844388064958</v>
      </c>
    </row>
    <row r="201" spans="1:13" x14ac:dyDescent="0.3">
      <c r="A201">
        <v>1038.4499999999914</v>
      </c>
      <c r="B201">
        <v>222</v>
      </c>
      <c r="C201">
        <f t="shared" si="23"/>
        <v>36.093941724283923</v>
      </c>
      <c r="D201">
        <f t="shared" si="24"/>
        <v>215.1500000000085</v>
      </c>
      <c r="E201">
        <f t="shared" si="25"/>
        <v>185.90605827571608</v>
      </c>
      <c r="F201">
        <f t="shared" si="26"/>
        <v>120.13963120605575</v>
      </c>
      <c r="G201">
        <f t="shared" si="26"/>
        <v>67.93644812622918</v>
      </c>
      <c r="H201">
        <f t="shared" si="26"/>
        <v>0.37635924934623899</v>
      </c>
      <c r="I201">
        <f t="shared" si="26"/>
        <v>15.245100944130677</v>
      </c>
      <c r="J201">
        <f t="shared" si="21"/>
        <v>0</v>
      </c>
      <c r="K201">
        <f t="shared" si="27"/>
        <v>203.69753952576187</v>
      </c>
      <c r="L201">
        <f t="shared" si="22"/>
        <v>-17.791481250045791</v>
      </c>
      <c r="M201">
        <f t="shared" si="28"/>
        <v>316.53680507073096</v>
      </c>
    </row>
    <row r="202" spans="1:13" x14ac:dyDescent="0.3">
      <c r="A202">
        <v>1038.4999999999914</v>
      </c>
      <c r="B202">
        <v>248</v>
      </c>
      <c r="C202">
        <f t="shared" si="23"/>
        <v>36.051418089459617</v>
      </c>
      <c r="D202">
        <f t="shared" si="24"/>
        <v>215.10000000000855</v>
      </c>
      <c r="E202">
        <f t="shared" si="25"/>
        <v>211.94858191054038</v>
      </c>
      <c r="F202">
        <f t="shared" si="26"/>
        <v>128.89446924711697</v>
      </c>
      <c r="G202">
        <f t="shared" si="26"/>
        <v>65.848045442383111</v>
      </c>
      <c r="H202">
        <f t="shared" si="26"/>
        <v>0.46035931426369586</v>
      </c>
      <c r="I202">
        <f t="shared" si="26"/>
        <v>13.303585898413168</v>
      </c>
      <c r="J202">
        <f t="shared" si="21"/>
        <v>0</v>
      </c>
      <c r="K202">
        <f t="shared" si="27"/>
        <v>208.50645990217691</v>
      </c>
      <c r="L202">
        <f t="shared" si="22"/>
        <v>3.4421220083634694</v>
      </c>
      <c r="M202">
        <f t="shared" si="28"/>
        <v>11.848203920460165</v>
      </c>
    </row>
    <row r="203" spans="1:13" x14ac:dyDescent="0.3">
      <c r="A203">
        <v>1038.5499999999913</v>
      </c>
      <c r="B203">
        <v>263</v>
      </c>
      <c r="C203">
        <f t="shared" si="23"/>
        <v>36.008894454635197</v>
      </c>
      <c r="D203">
        <f t="shared" si="24"/>
        <v>215.05000000000859</v>
      </c>
      <c r="E203">
        <f t="shared" si="25"/>
        <v>226.9911055453648</v>
      </c>
      <c r="F203">
        <f t="shared" si="26"/>
        <v>137.54640060682442</v>
      </c>
      <c r="G203">
        <f t="shared" si="26"/>
        <v>63.481897416276119</v>
      </c>
      <c r="H203">
        <f t="shared" si="26"/>
        <v>0.56009053644012052</v>
      </c>
      <c r="I203">
        <f t="shared" si="26"/>
        <v>11.547130957676369</v>
      </c>
      <c r="J203">
        <f t="shared" si="21"/>
        <v>0</v>
      </c>
      <c r="K203">
        <f t="shared" si="27"/>
        <v>213.13551951721703</v>
      </c>
      <c r="L203">
        <f t="shared" si="22"/>
        <v>13.855586028147769</v>
      </c>
      <c r="M203">
        <f t="shared" si="28"/>
        <v>191.97726418340366</v>
      </c>
    </row>
    <row r="204" spans="1:13" x14ac:dyDescent="0.3">
      <c r="A204">
        <v>1038.5999999999913</v>
      </c>
      <c r="B204">
        <v>249</v>
      </c>
      <c r="C204">
        <f t="shared" si="23"/>
        <v>35.966370819810891</v>
      </c>
      <c r="D204">
        <f t="shared" si="24"/>
        <v>215.00000000000864</v>
      </c>
      <c r="E204">
        <f t="shared" si="25"/>
        <v>213.03362918018911</v>
      </c>
      <c r="F204">
        <f t="shared" si="26"/>
        <v>145.99269876560783</v>
      </c>
      <c r="G204">
        <f t="shared" si="26"/>
        <v>60.872882721889056</v>
      </c>
      <c r="H204">
        <f t="shared" si="26"/>
        <v>0.67777648039605454</v>
      </c>
      <c r="I204">
        <f t="shared" ref="I204:J263" si="29">I$5*EXP(-(($D204-I$6)^2)/(2*I$7^2))</f>
        <v>9.9688812743141479</v>
      </c>
      <c r="J204">
        <f t="shared" si="29"/>
        <v>0</v>
      </c>
      <c r="K204">
        <f t="shared" si="27"/>
        <v>217.5122392422071</v>
      </c>
      <c r="L204">
        <f t="shared" ref="L204:L262" si="30">E204-K204</f>
        <v>-4.4786100620179923</v>
      </c>
      <c r="M204">
        <f t="shared" si="28"/>
        <v>20.057948087608803</v>
      </c>
    </row>
    <row r="205" spans="1:13" x14ac:dyDescent="0.3">
      <c r="A205">
        <v>1038.6499999999912</v>
      </c>
      <c r="B205">
        <v>246</v>
      </c>
      <c r="C205">
        <f t="shared" ref="C205:C262" si="31">$P$12*A205+$Q$12</f>
        <v>35.923847184986585</v>
      </c>
      <c r="D205">
        <f t="shared" ref="D205:D262" si="32">$E$2-A205-$N$5</f>
        <v>214.95000000000869</v>
      </c>
      <c r="E205">
        <f t="shared" ref="E205:E262" si="33">B205-C205</f>
        <v>210.07615281501342</v>
      </c>
      <c r="F205">
        <f t="shared" ref="F205:I263" si="34">F$5*EXP(-(($D205-F$6)^2)/(2*F$7^2))</f>
        <v>154.12745350735219</v>
      </c>
      <c r="G205">
        <f t="shared" si="34"/>
        <v>58.058364573797114</v>
      </c>
      <c r="H205">
        <f t="shared" si="34"/>
        <v>0.81579626607783651</v>
      </c>
      <c r="I205">
        <f t="shared" si="34"/>
        <v>8.5602355578913301</v>
      </c>
      <c r="J205">
        <f t="shared" si="29"/>
        <v>0</v>
      </c>
      <c r="K205">
        <f t="shared" ref="K205:K262" si="35">F205+G205+H205+I205+J205</f>
        <v>221.56184990511846</v>
      </c>
      <c r="L205">
        <f t="shared" si="30"/>
        <v>-11.485697090105049</v>
      </c>
      <c r="M205">
        <f t="shared" ref="M205:M262" si="36">(L205)^2</f>
        <v>131.92123764564758</v>
      </c>
    </row>
    <row r="206" spans="1:13" x14ac:dyDescent="0.3">
      <c r="A206">
        <v>1038.6999999999912</v>
      </c>
      <c r="B206">
        <v>234</v>
      </c>
      <c r="C206">
        <f t="shared" si="31"/>
        <v>35.881323550162278</v>
      </c>
      <c r="D206">
        <f t="shared" si="32"/>
        <v>214.90000000000873</v>
      </c>
      <c r="E206">
        <f t="shared" si="33"/>
        <v>198.11867644983772</v>
      </c>
      <c r="F206">
        <f t="shared" si="34"/>
        <v>161.84371122431997</v>
      </c>
      <c r="G206">
        <f t="shared" si="34"/>
        <v>55.077305673306299</v>
      </c>
      <c r="H206">
        <f t="shared" si="34"/>
        <v>0.97666110277938145</v>
      </c>
      <c r="I206">
        <f t="shared" si="34"/>
        <v>7.3112555976334965</v>
      </c>
      <c r="J206">
        <f t="shared" si="29"/>
        <v>0</v>
      </c>
      <c r="K206">
        <f t="shared" si="35"/>
        <v>225.20893359803915</v>
      </c>
      <c r="L206">
        <f t="shared" si="30"/>
        <v>-27.090257148201431</v>
      </c>
      <c r="M206">
        <f t="shared" si="36"/>
        <v>733.88203235567869</v>
      </c>
    </row>
    <row r="207" spans="1:13" x14ac:dyDescent="0.3">
      <c r="A207">
        <v>1038.7499999999911</v>
      </c>
      <c r="B207">
        <v>273</v>
      </c>
      <c r="C207">
        <f t="shared" si="31"/>
        <v>35.838799915337972</v>
      </c>
      <c r="D207">
        <f t="shared" si="32"/>
        <v>214.85000000000878</v>
      </c>
      <c r="E207">
        <f t="shared" si="33"/>
        <v>237.16120008466203</v>
      </c>
      <c r="F207">
        <f t="shared" si="34"/>
        <v>169.03576896464915</v>
      </c>
      <c r="G207">
        <f t="shared" si="34"/>
        <v>51.969379907744518</v>
      </c>
      <c r="H207">
        <f t="shared" si="34"/>
        <v>1.1629820970065226</v>
      </c>
      <c r="I207">
        <f t="shared" si="34"/>
        <v>6.2110521752633421</v>
      </c>
      <c r="J207">
        <f t="shared" si="29"/>
        <v>0</v>
      </c>
      <c r="K207">
        <f t="shared" si="35"/>
        <v>228.37918314466356</v>
      </c>
      <c r="L207">
        <f t="shared" si="30"/>
        <v>8.7820169399984707</v>
      </c>
      <c r="M207">
        <f t="shared" si="36"/>
        <v>77.123821534420102</v>
      </c>
    </row>
    <row r="208" spans="1:13" x14ac:dyDescent="0.3">
      <c r="A208">
        <v>1038.7999999999911</v>
      </c>
      <c r="B208">
        <v>285</v>
      </c>
      <c r="C208">
        <f t="shared" si="31"/>
        <v>35.796276280513666</v>
      </c>
      <c r="D208">
        <f t="shared" si="32"/>
        <v>214.80000000000882</v>
      </c>
      <c r="E208">
        <f t="shared" si="33"/>
        <v>249.20372371948633</v>
      </c>
      <c r="F208">
        <f t="shared" si="34"/>
        <v>175.6015552276655</v>
      </c>
      <c r="G208">
        <f t="shared" si="34"/>
        <v>48.774108757073634</v>
      </c>
      <c r="H208">
        <f t="shared" si="34"/>
        <v>1.3774286956786372</v>
      </c>
      <c r="I208">
        <f t="shared" si="34"/>
        <v>5.2481392229166497</v>
      </c>
      <c r="J208">
        <f t="shared" si="29"/>
        <v>0</v>
      </c>
      <c r="K208">
        <f t="shared" si="35"/>
        <v>231.00123190333443</v>
      </c>
      <c r="L208">
        <f t="shared" si="30"/>
        <v>18.202491816151905</v>
      </c>
      <c r="M208">
        <f t="shared" si="36"/>
        <v>331.3307083170771</v>
      </c>
    </row>
    <row r="209" spans="1:13" x14ac:dyDescent="0.3">
      <c r="A209">
        <v>1038.849999999991</v>
      </c>
      <c r="B209">
        <v>266</v>
      </c>
      <c r="C209">
        <f t="shared" si="31"/>
        <v>35.753752645689246</v>
      </c>
      <c r="D209">
        <f t="shared" si="32"/>
        <v>214.75000000000887</v>
      </c>
      <c r="E209">
        <f t="shared" si="33"/>
        <v>230.24624735431075</v>
      </c>
      <c r="F209">
        <f t="shared" si="34"/>
        <v>181.44502365540851</v>
      </c>
      <c r="G209">
        <f t="shared" si="34"/>
        <v>45.530048101886948</v>
      </c>
      <c r="H209">
        <f t="shared" si="34"/>
        <v>1.6226773821896812</v>
      </c>
      <c r="I209">
        <f t="shared" si="34"/>
        <v>4.4107503462437654</v>
      </c>
      <c r="J209">
        <f t="shared" si="29"/>
        <v>0</v>
      </c>
      <c r="K209">
        <f t="shared" si="35"/>
        <v>233.00849948572889</v>
      </c>
      <c r="L209">
        <f t="shared" si="30"/>
        <v>-2.762252131418137</v>
      </c>
      <c r="M209">
        <f t="shared" si="36"/>
        <v>7.6300368375240408</v>
      </c>
    </row>
    <row r="210" spans="1:13" x14ac:dyDescent="0.3">
      <c r="A210">
        <v>1038.899999999991</v>
      </c>
      <c r="B210">
        <v>296</v>
      </c>
      <c r="C210">
        <f t="shared" si="31"/>
        <v>35.71122901086494</v>
      </c>
      <c r="D210">
        <f t="shared" si="32"/>
        <v>214.70000000000891</v>
      </c>
      <c r="E210">
        <f t="shared" si="33"/>
        <v>260.28877098913506</v>
      </c>
      <c r="F210">
        <f t="shared" si="34"/>
        <v>186.47848179767237</v>
      </c>
      <c r="G210">
        <f t="shared" si="34"/>
        <v>42.274047914801343</v>
      </c>
      <c r="H210">
        <f t="shared" si="34"/>
        <v>1.9013505671535134</v>
      </c>
      <c r="I210">
        <f t="shared" si="34"/>
        <v>3.6871140008094638</v>
      </c>
      <c r="J210">
        <f t="shared" si="29"/>
        <v>0</v>
      </c>
      <c r="K210">
        <f t="shared" si="35"/>
        <v>234.34099428043669</v>
      </c>
      <c r="L210">
        <f t="shared" si="30"/>
        <v>25.94777670869837</v>
      </c>
      <c r="M210">
        <f t="shared" si="36"/>
        <v>673.28711612446966</v>
      </c>
    </row>
    <row r="211" spans="1:13" x14ac:dyDescent="0.3">
      <c r="A211">
        <v>1038.949999999991</v>
      </c>
      <c r="B211">
        <v>266</v>
      </c>
      <c r="C211">
        <f t="shared" si="31"/>
        <v>35.668705376040634</v>
      </c>
      <c r="D211">
        <f t="shared" si="32"/>
        <v>214.65000000000896</v>
      </c>
      <c r="E211">
        <f t="shared" si="33"/>
        <v>230.33129462395937</v>
      </c>
      <c r="F211">
        <f t="shared" si="34"/>
        <v>190.62477637311707</v>
      </c>
      <c r="G211">
        <f t="shared" si="34"/>
        <v>39.040603354157305</v>
      </c>
      <c r="H211">
        <f t="shared" si="34"/>
        <v>2.2159460042988499</v>
      </c>
      <c r="I211">
        <f t="shared" si="34"/>
        <v>3.0656855988635825</v>
      </c>
      <c r="J211">
        <f t="shared" si="29"/>
        <v>0</v>
      </c>
      <c r="K211">
        <f t="shared" si="35"/>
        <v>234.94701133043679</v>
      </c>
      <c r="L211">
        <f t="shared" si="30"/>
        <v>-4.6157167064774285</v>
      </c>
      <c r="M211">
        <f t="shared" si="36"/>
        <v>21.304840714454841</v>
      </c>
    </row>
    <row r="212" spans="1:13" x14ac:dyDescent="0.3">
      <c r="A212">
        <v>1038.9999999999909</v>
      </c>
      <c r="B212">
        <v>277</v>
      </c>
      <c r="C212">
        <f t="shared" si="31"/>
        <v>35.626181741216328</v>
      </c>
      <c r="D212">
        <f t="shared" si="32"/>
        <v>214.600000000009</v>
      </c>
      <c r="E212">
        <f t="shared" si="33"/>
        <v>241.37381825878367</v>
      </c>
      <c r="F212">
        <f t="shared" si="34"/>
        <v>193.81925908089445</v>
      </c>
      <c r="G212">
        <f t="shared" si="34"/>
        <v>35.861311293268372</v>
      </c>
      <c r="H212">
        <f t="shared" si="34"/>
        <v>2.568757506651294</v>
      </c>
      <c r="I212">
        <f t="shared" si="34"/>
        <v>2.535336572822473</v>
      </c>
      <c r="J212">
        <f t="shared" si="29"/>
        <v>0</v>
      </c>
      <c r="K212">
        <f t="shared" si="35"/>
        <v>234.78466445363657</v>
      </c>
      <c r="L212">
        <f t="shared" si="30"/>
        <v>6.5891538051471059</v>
      </c>
      <c r="M212">
        <f t="shared" si="36"/>
        <v>43.416947867884588</v>
      </c>
    </row>
    <row r="213" spans="1:13" x14ac:dyDescent="0.3">
      <c r="A213">
        <v>1039.0499999999909</v>
      </c>
      <c r="B213">
        <v>245</v>
      </c>
      <c r="C213">
        <f t="shared" si="31"/>
        <v>35.583658106392022</v>
      </c>
      <c r="D213">
        <f t="shared" si="32"/>
        <v>214.55000000000905</v>
      </c>
      <c r="E213">
        <f t="shared" si="33"/>
        <v>209.41634189360798</v>
      </c>
      <c r="F213">
        <f t="shared" si="34"/>
        <v>196.01146302895762</v>
      </c>
      <c r="G213">
        <f t="shared" si="34"/>
        <v>32.764441551639329</v>
      </c>
      <c r="H213">
        <f t="shared" si="34"/>
        <v>2.9617882257659427</v>
      </c>
      <c r="I213">
        <f t="shared" si="34"/>
        <v>2.0855018918389701</v>
      </c>
      <c r="J213">
        <f t="shared" si="29"/>
        <v>0</v>
      </c>
      <c r="K213">
        <f t="shared" si="35"/>
        <v>233.82319469820183</v>
      </c>
      <c r="L213">
        <f t="shared" si="30"/>
        <v>-24.406852804593854</v>
      </c>
      <c r="M213">
        <f t="shared" si="36"/>
        <v>595.6944638251108</v>
      </c>
    </row>
    <row r="214" spans="1:13" x14ac:dyDescent="0.3">
      <c r="A214">
        <v>1039.0999999999908</v>
      </c>
      <c r="B214">
        <v>265</v>
      </c>
      <c r="C214">
        <f t="shared" si="31"/>
        <v>35.541134471567716</v>
      </c>
      <c r="D214">
        <f t="shared" si="32"/>
        <v>214.50000000000909</v>
      </c>
      <c r="E214">
        <f t="shared" si="33"/>
        <v>229.45886552843228</v>
      </c>
      <c r="F214">
        <f t="shared" si="34"/>
        <v>197.16642904689138</v>
      </c>
      <c r="G214">
        <f t="shared" si="34"/>
        <v>29.774627286500909</v>
      </c>
      <c r="H214">
        <f t="shared" si="34"/>
        <v>3.3966582694757581</v>
      </c>
      <c r="I214">
        <f t="shared" si="34"/>
        <v>1.7062886990374422</v>
      </c>
      <c r="J214">
        <f t="shared" si="29"/>
        <v>0</v>
      </c>
      <c r="K214">
        <f t="shared" si="35"/>
        <v>232.04400330190546</v>
      </c>
      <c r="L214">
        <f t="shared" si="30"/>
        <v>-2.5851377734731784</v>
      </c>
      <c r="M214">
        <f t="shared" si="36"/>
        <v>6.6829373078378627</v>
      </c>
    </row>
    <row r="215" spans="1:13" x14ac:dyDescent="0.3">
      <c r="A215">
        <v>1039.1499999999908</v>
      </c>
      <c r="B215">
        <v>284</v>
      </c>
      <c r="C215">
        <f t="shared" si="31"/>
        <v>35.498610836743296</v>
      </c>
      <c r="D215">
        <f t="shared" si="32"/>
        <v>214.45000000000914</v>
      </c>
      <c r="E215">
        <f t="shared" si="33"/>
        <v>248.5013891632567</v>
      </c>
      <c r="F215">
        <f t="shared" si="34"/>
        <v>197.26563317551293</v>
      </c>
      <c r="G215">
        <f t="shared" si="34"/>
        <v>26.912674378622597</v>
      </c>
      <c r="H215">
        <f t="shared" si="34"/>
        <v>3.8745089490191802</v>
      </c>
      <c r="I215">
        <f t="shared" si="34"/>
        <v>1.3885496075113259</v>
      </c>
      <c r="J215">
        <f t="shared" si="29"/>
        <v>0</v>
      </c>
      <c r="K215">
        <f t="shared" si="35"/>
        <v>229.44136611066602</v>
      </c>
      <c r="L215">
        <f t="shared" si="30"/>
        <v>19.06002305259068</v>
      </c>
      <c r="M215">
        <f t="shared" si="36"/>
        <v>363.2844787652881</v>
      </c>
    </row>
    <row r="216" spans="1:13" x14ac:dyDescent="0.3">
      <c r="A216">
        <v>1039.1999999999907</v>
      </c>
      <c r="B216">
        <v>259</v>
      </c>
      <c r="C216">
        <f t="shared" si="31"/>
        <v>35.45608720191899</v>
      </c>
      <c r="D216">
        <f t="shared" si="32"/>
        <v>214.40000000000919</v>
      </c>
      <c r="E216">
        <f t="shared" si="33"/>
        <v>223.54391279808101</v>
      </c>
      <c r="F216">
        <f t="shared" si="34"/>
        <v>196.30748094540797</v>
      </c>
      <c r="G216">
        <f t="shared" si="34"/>
        <v>24.195485404067369</v>
      </c>
      <c r="H216">
        <f t="shared" si="34"/>
        <v>4.3959064382860777</v>
      </c>
      <c r="I216">
        <f t="shared" si="34"/>
        <v>1.1239247761105127</v>
      </c>
      <c r="J216">
        <f t="shared" si="29"/>
        <v>0</v>
      </c>
      <c r="K216">
        <f t="shared" si="35"/>
        <v>226.02279756387193</v>
      </c>
      <c r="L216">
        <f t="shared" si="30"/>
        <v>-2.478884765790923</v>
      </c>
      <c r="M216">
        <f t="shared" si="36"/>
        <v>6.1448696820703193</v>
      </c>
    </row>
    <row r="217" spans="1:13" x14ac:dyDescent="0.3">
      <c r="A217">
        <v>1039.2499999999907</v>
      </c>
      <c r="B217">
        <v>258</v>
      </c>
      <c r="C217">
        <f t="shared" si="31"/>
        <v>35.413563567094684</v>
      </c>
      <c r="D217">
        <f t="shared" si="32"/>
        <v>214.35000000000923</v>
      </c>
      <c r="E217">
        <f t="shared" si="33"/>
        <v>222.58643643290532</v>
      </c>
      <c r="F217">
        <f t="shared" si="34"/>
        <v>194.30735001279908</v>
      </c>
      <c r="G217">
        <f t="shared" si="34"/>
        <v>21.636090086163804</v>
      </c>
      <c r="H217">
        <f t="shared" si="34"/>
        <v>4.9607480672490176</v>
      </c>
      <c r="I217">
        <f t="shared" si="34"/>
        <v>0.904857206163037</v>
      </c>
      <c r="J217">
        <f t="shared" si="29"/>
        <v>0</v>
      </c>
      <c r="K217">
        <f t="shared" si="35"/>
        <v>221.80904537237492</v>
      </c>
      <c r="L217">
        <f t="shared" si="30"/>
        <v>0.77739106053039109</v>
      </c>
      <c r="M217">
        <f t="shared" si="36"/>
        <v>0.60433686099256623</v>
      </c>
    </row>
    <row r="218" spans="1:13" x14ac:dyDescent="0.3">
      <c r="A218">
        <v>1039.2999999999906</v>
      </c>
      <c r="B218">
        <v>247</v>
      </c>
      <c r="C218">
        <f t="shared" si="31"/>
        <v>35.371039932270378</v>
      </c>
      <c r="D218">
        <f t="shared" si="32"/>
        <v>214.30000000000928</v>
      </c>
      <c r="E218">
        <f t="shared" si="33"/>
        <v>211.62896006772962</v>
      </c>
      <c r="F218">
        <f t="shared" si="34"/>
        <v>191.29717955948618</v>
      </c>
      <c r="G218">
        <f t="shared" si="34"/>
        <v>19.243771090573794</v>
      </c>
      <c r="H218">
        <f t="shared" si="34"/>
        <v>5.5681748279867467</v>
      </c>
      <c r="I218">
        <f t="shared" si="34"/>
        <v>0.72458579068972895</v>
      </c>
      <c r="J218">
        <f t="shared" si="29"/>
        <v>0</v>
      </c>
      <c r="K218">
        <f t="shared" si="35"/>
        <v>216.83371126873647</v>
      </c>
      <c r="L218">
        <f t="shared" si="30"/>
        <v>-5.2047512010068431</v>
      </c>
      <c r="M218">
        <f t="shared" si="36"/>
        <v>27.089435064382176</v>
      </c>
    </row>
    <row r="219" spans="1:13" x14ac:dyDescent="0.3">
      <c r="A219">
        <v>1039.3499999999906</v>
      </c>
      <c r="B219">
        <v>242</v>
      </c>
      <c r="C219">
        <f t="shared" si="31"/>
        <v>35.328516297446072</v>
      </c>
      <c r="D219">
        <f t="shared" si="32"/>
        <v>214.25000000000932</v>
      </c>
      <c r="E219">
        <f t="shared" si="33"/>
        <v>206.67148370255393</v>
      </c>
      <c r="F219">
        <f t="shared" si="34"/>
        <v>187.32462177835632</v>
      </c>
      <c r="G219">
        <f t="shared" si="34"/>
        <v>17.024271737204206</v>
      </c>
      <c r="H219">
        <f t="shared" si="34"/>
        <v>6.2164939149021112</v>
      </c>
      <c r="I219">
        <f t="shared" si="34"/>
        <v>0.57712054657672884</v>
      </c>
      <c r="J219">
        <f t="shared" si="29"/>
        <v>0</v>
      </c>
      <c r="K219">
        <f t="shared" si="35"/>
        <v>211.14250797703937</v>
      </c>
      <c r="L219">
        <f t="shared" si="30"/>
        <v>-4.471024274485444</v>
      </c>
      <c r="M219">
        <f t="shared" si="36"/>
        <v>19.990058063038092</v>
      </c>
    </row>
    <row r="220" spans="1:13" x14ac:dyDescent="0.3">
      <c r="A220">
        <v>1039.3999999999905</v>
      </c>
      <c r="B220">
        <v>255</v>
      </c>
      <c r="C220">
        <f t="shared" si="31"/>
        <v>35.285992662621652</v>
      </c>
      <c r="D220">
        <f t="shared" si="32"/>
        <v>214.20000000000937</v>
      </c>
      <c r="E220">
        <f t="shared" si="33"/>
        <v>219.71400733737835</v>
      </c>
      <c r="F220">
        <f t="shared" si="34"/>
        <v>182.45178694695798</v>
      </c>
      <c r="G220">
        <f t="shared" si="34"/>
        <v>14.980070687240367</v>
      </c>
      <c r="H220">
        <f t="shared" si="34"/>
        <v>6.9031152228424295</v>
      </c>
      <c r="I220">
        <f t="shared" si="34"/>
        <v>0.45720420789431332</v>
      </c>
      <c r="J220">
        <f t="shared" si="29"/>
        <v>0</v>
      </c>
      <c r="K220">
        <f t="shared" si="35"/>
        <v>204.79217706493506</v>
      </c>
      <c r="L220">
        <f t="shared" si="30"/>
        <v>14.921830272443287</v>
      </c>
      <c r="M220">
        <f t="shared" si="36"/>
        <v>222.66101867960492</v>
      </c>
    </row>
    <row r="221" spans="1:13" x14ac:dyDescent="0.3">
      <c r="A221">
        <v>1039.4499999999905</v>
      </c>
      <c r="B221">
        <v>218</v>
      </c>
      <c r="C221">
        <f t="shared" si="31"/>
        <v>35.243469027797346</v>
      </c>
      <c r="D221">
        <f t="shared" si="32"/>
        <v>214.15000000000941</v>
      </c>
      <c r="E221">
        <f t="shared" si="33"/>
        <v>182.75653097220265</v>
      </c>
      <c r="F221">
        <f t="shared" si="34"/>
        <v>176.7536282715721</v>
      </c>
      <c r="G221">
        <f t="shared" si="34"/>
        <v>13.110707910939528</v>
      </c>
      <c r="H221">
        <f t="shared" si="34"/>
        <v>7.6245056641597824</v>
      </c>
      <c r="I221">
        <f t="shared" si="34"/>
        <v>0.3602639950180121</v>
      </c>
      <c r="J221">
        <f t="shared" si="29"/>
        <v>0</v>
      </c>
      <c r="K221">
        <f t="shared" si="35"/>
        <v>197.84910584168944</v>
      </c>
      <c r="L221">
        <f t="shared" si="30"/>
        <v>-15.092574869486782</v>
      </c>
      <c r="M221">
        <f t="shared" si="36"/>
        <v>227.78581619106396</v>
      </c>
    </row>
    <row r="222" spans="1:13" x14ac:dyDescent="0.3">
      <c r="A222">
        <v>1039.4999999999905</v>
      </c>
      <c r="B222">
        <v>211</v>
      </c>
      <c r="C222">
        <f t="shared" si="31"/>
        <v>35.20094539297304</v>
      </c>
      <c r="D222">
        <f t="shared" si="32"/>
        <v>214.10000000000946</v>
      </c>
      <c r="E222">
        <f t="shared" si="33"/>
        <v>175.79905460702696</v>
      </c>
      <c r="F222">
        <f t="shared" si="34"/>
        <v>170.31602518305044</v>
      </c>
      <c r="G222">
        <f t="shared" si="34"/>
        <v>11.413146203903848</v>
      </c>
      <c r="H222">
        <f t="shared" si="34"/>
        <v>8.376164920904392</v>
      </c>
      <c r="I222">
        <f t="shared" si="34"/>
        <v>0.28235693692048114</v>
      </c>
      <c r="J222">
        <f t="shared" si="29"/>
        <v>0</v>
      </c>
      <c r="K222">
        <f t="shared" si="35"/>
        <v>190.38769324477914</v>
      </c>
      <c r="L222">
        <f t="shared" si="30"/>
        <v>-14.588638637752183</v>
      </c>
      <c r="M222">
        <f t="shared" si="36"/>
        <v>212.82837730291587</v>
      </c>
    </row>
    <row r="223" spans="1:13" x14ac:dyDescent="0.3">
      <c r="A223">
        <v>1039.5499999999904</v>
      </c>
      <c r="B223">
        <v>241</v>
      </c>
      <c r="C223">
        <f t="shared" si="31"/>
        <v>35.158421758148734</v>
      </c>
      <c r="D223">
        <f t="shared" si="32"/>
        <v>214.0500000000095</v>
      </c>
      <c r="E223">
        <f t="shared" si="33"/>
        <v>205.84157824185127</v>
      </c>
      <c r="F223">
        <f t="shared" si="34"/>
        <v>163.23363352906264</v>
      </c>
      <c r="G223">
        <f t="shared" si="34"/>
        <v>9.8821531176425594</v>
      </c>
      <c r="H223">
        <f t="shared" si="34"/>
        <v>9.1526258120835955</v>
      </c>
      <c r="I223">
        <f t="shared" si="34"/>
        <v>0.22011164654118148</v>
      </c>
      <c r="J223">
        <f t="shared" si="29"/>
        <v>0</v>
      </c>
      <c r="K223">
        <f t="shared" si="35"/>
        <v>182.48852410532996</v>
      </c>
      <c r="L223">
        <f t="shared" si="30"/>
        <v>23.353054136521308</v>
      </c>
      <c r="M223">
        <f t="shared" si="36"/>
        <v>545.36513750329493</v>
      </c>
    </row>
    <row r="224" spans="1:13" x14ac:dyDescent="0.3">
      <c r="A224">
        <v>1039.5999999999904</v>
      </c>
      <c r="B224">
        <v>195</v>
      </c>
      <c r="C224">
        <f t="shared" si="31"/>
        <v>35.115898123324428</v>
      </c>
      <c r="D224">
        <f t="shared" si="32"/>
        <v>214.00000000000955</v>
      </c>
      <c r="E224">
        <f t="shared" si="33"/>
        <v>159.88410187667557</v>
      </c>
      <c r="F224">
        <f t="shared" si="34"/>
        <v>155.6075777364492</v>
      </c>
      <c r="G224">
        <f t="shared" si="34"/>
        <v>8.510689302793649</v>
      </c>
      <c r="H224">
        <f t="shared" si="34"/>
        <v>9.9474818286940767</v>
      </c>
      <c r="I224">
        <f t="shared" si="34"/>
        <v>0.17066896019263894</v>
      </c>
      <c r="J224">
        <f t="shared" si="29"/>
        <v>0</v>
      </c>
      <c r="K224">
        <f t="shared" si="35"/>
        <v>174.23641782812956</v>
      </c>
      <c r="L224">
        <f t="shared" si="30"/>
        <v>-14.352315951453988</v>
      </c>
      <c r="M224">
        <f t="shared" si="36"/>
        <v>205.98897317036059</v>
      </c>
    </row>
    <row r="225" spans="1:13" x14ac:dyDescent="0.3">
      <c r="A225">
        <v>1039.6499999999903</v>
      </c>
      <c r="B225">
        <v>220</v>
      </c>
      <c r="C225">
        <f t="shared" si="31"/>
        <v>35.073374488500122</v>
      </c>
      <c r="D225">
        <f t="shared" si="32"/>
        <v>213.9500000000096</v>
      </c>
      <c r="E225">
        <f t="shared" si="33"/>
        <v>184.92662551149988</v>
      </c>
      <c r="F225">
        <f t="shared" si="34"/>
        <v>147.54306328824802</v>
      </c>
      <c r="G225">
        <f t="shared" si="34"/>
        <v>7.2902908143028124</v>
      </c>
      <c r="H225">
        <f t="shared" si="34"/>
        <v>10.753443582260296</v>
      </c>
      <c r="I225">
        <f t="shared" si="34"/>
        <v>0.13162337482257577</v>
      </c>
      <c r="J225">
        <f t="shared" si="29"/>
        <v>0</v>
      </c>
      <c r="K225">
        <f t="shared" si="35"/>
        <v>165.7184210596337</v>
      </c>
      <c r="L225">
        <f t="shared" si="30"/>
        <v>19.20820445186618</v>
      </c>
      <c r="M225">
        <f t="shared" si="36"/>
        <v>368.95511826469175</v>
      </c>
    </row>
    <row r="226" spans="1:13" x14ac:dyDescent="0.3">
      <c r="A226">
        <v>1039.6999999999903</v>
      </c>
      <c r="B226">
        <v>177</v>
      </c>
      <c r="C226">
        <f t="shared" si="31"/>
        <v>35.030850853675702</v>
      </c>
      <c r="D226">
        <f t="shared" si="32"/>
        <v>213.90000000000964</v>
      </c>
      <c r="E226">
        <f t="shared" si="33"/>
        <v>141.9691491463243</v>
      </c>
      <c r="F226">
        <f t="shared" si="34"/>
        <v>139.14698773165162</v>
      </c>
      <c r="G226">
        <f t="shared" si="34"/>
        <v>6.2114347746252045</v>
      </c>
      <c r="H226">
        <f t="shared" si="34"/>
        <v>11.56242494832297</v>
      </c>
      <c r="I226">
        <f t="shared" si="34"/>
        <v>0.10096676943686214</v>
      </c>
      <c r="J226">
        <f t="shared" si="29"/>
        <v>0</v>
      </c>
      <c r="K226">
        <f t="shared" si="35"/>
        <v>157.02181422403669</v>
      </c>
      <c r="L226">
        <f t="shared" si="30"/>
        <v>-15.05266507771239</v>
      </c>
      <c r="M226">
        <f t="shared" si="36"/>
        <v>226.58272594178217</v>
      </c>
    </row>
    <row r="227" spans="1:13" x14ac:dyDescent="0.3">
      <c r="A227">
        <v>1039.7499999999902</v>
      </c>
      <c r="B227">
        <v>198</v>
      </c>
      <c r="C227">
        <f t="shared" si="31"/>
        <v>34.988327218851396</v>
      </c>
      <c r="D227">
        <f t="shared" si="32"/>
        <v>213.85000000000969</v>
      </c>
      <c r="E227">
        <f t="shared" si="33"/>
        <v>163.0116727811486</v>
      </c>
      <c r="F227">
        <f t="shared" si="34"/>
        <v>130.52562504376033</v>
      </c>
      <c r="G227">
        <f t="shared" si="34"/>
        <v>5.2638798121892227</v>
      </c>
      <c r="H227">
        <f t="shared" si="34"/>
        <v>12.365658598132249</v>
      </c>
      <c r="I227">
        <f t="shared" si="34"/>
        <v>7.7035491677826057E-2</v>
      </c>
      <c r="J227">
        <f t="shared" si="29"/>
        <v>0</v>
      </c>
      <c r="K227">
        <f t="shared" si="35"/>
        <v>148.23219894575965</v>
      </c>
      <c r="L227">
        <f t="shared" si="30"/>
        <v>14.779473835388956</v>
      </c>
      <c r="M227">
        <f t="shared" si="36"/>
        <v>218.43284685094673</v>
      </c>
    </row>
    <row r="228" spans="1:13" x14ac:dyDescent="0.3">
      <c r="A228">
        <v>1039.7999999999902</v>
      </c>
      <c r="B228">
        <v>168</v>
      </c>
      <c r="C228">
        <f t="shared" si="31"/>
        <v>34.94580358402709</v>
      </c>
      <c r="D228">
        <f t="shared" si="32"/>
        <v>213.80000000000973</v>
      </c>
      <c r="E228">
        <f t="shared" si="33"/>
        <v>133.05419641597291</v>
      </c>
      <c r="F228">
        <f t="shared" si="34"/>
        <v>121.78245183383522</v>
      </c>
      <c r="G228">
        <f t="shared" si="34"/>
        <v>4.4369747740820058</v>
      </c>
      <c r="H228">
        <f t="shared" si="34"/>
        <v>13.153839443100507</v>
      </c>
      <c r="I228">
        <f t="shared" si="34"/>
        <v>5.8461535273407104E-2</v>
      </c>
      <c r="J228">
        <f t="shared" si="29"/>
        <v>0</v>
      </c>
      <c r="K228">
        <f t="shared" si="35"/>
        <v>139.43172758629115</v>
      </c>
      <c r="L228">
        <f t="shared" si="30"/>
        <v>-6.3775311703182354</v>
      </c>
      <c r="M228">
        <f t="shared" si="36"/>
        <v>40.672903828380683</v>
      </c>
    </row>
    <row r="229" spans="1:13" x14ac:dyDescent="0.3">
      <c r="A229">
        <v>1039.8499999999901</v>
      </c>
      <c r="B229">
        <v>179</v>
      </c>
      <c r="C229">
        <f t="shared" si="31"/>
        <v>34.903279949202783</v>
      </c>
      <c r="D229">
        <f t="shared" si="32"/>
        <v>213.75000000000978</v>
      </c>
      <c r="E229">
        <f t="shared" si="33"/>
        <v>144.09672005079722</v>
      </c>
      <c r="F229">
        <f t="shared" si="34"/>
        <v>113.01617499584511</v>
      </c>
      <c r="G229">
        <f t="shared" si="34"/>
        <v>3.7199312530666808</v>
      </c>
      <c r="H229">
        <f t="shared" si="34"/>
        <v>13.917293318968415</v>
      </c>
      <c r="I229">
        <f t="shared" si="34"/>
        <v>4.412823254880615E-2</v>
      </c>
      <c r="J229">
        <f t="shared" si="29"/>
        <v>0</v>
      </c>
      <c r="K229">
        <f t="shared" si="35"/>
        <v>130.69752780042901</v>
      </c>
      <c r="L229">
        <f t="shared" si="30"/>
        <v>13.399192250368202</v>
      </c>
      <c r="M229">
        <f t="shared" si="36"/>
        <v>179.53835296232728</v>
      </c>
    </row>
    <row r="230" spans="1:13" x14ac:dyDescent="0.3">
      <c r="A230">
        <v>1039.8999999999901</v>
      </c>
      <c r="B230">
        <v>149</v>
      </c>
      <c r="C230">
        <f t="shared" si="31"/>
        <v>34.860756314378477</v>
      </c>
      <c r="D230">
        <f t="shared" si="32"/>
        <v>213.70000000000982</v>
      </c>
      <c r="E230">
        <f t="shared" si="33"/>
        <v>114.13924368562152</v>
      </c>
      <c r="F230">
        <f t="shared" si="34"/>
        <v>104.31900959310961</v>
      </c>
      <c r="G230">
        <f t="shared" si="34"/>
        <v>3.102057384945045</v>
      </c>
      <c r="H230">
        <f t="shared" si="34"/>
        <v>14.64616706750413</v>
      </c>
      <c r="I230">
        <f t="shared" si="34"/>
        <v>3.3130638778119073E-2</v>
      </c>
      <c r="J230">
        <f t="shared" si="29"/>
        <v>0</v>
      </c>
      <c r="K230">
        <f t="shared" si="35"/>
        <v>122.10036468433691</v>
      </c>
      <c r="L230">
        <f t="shared" si="30"/>
        <v>-7.961120998715387</v>
      </c>
      <c r="M230">
        <f t="shared" si="36"/>
        <v>63.379447556187081</v>
      </c>
    </row>
    <row r="231" spans="1:13" x14ac:dyDescent="0.3">
      <c r="A231">
        <v>1039.94999999999</v>
      </c>
      <c r="B231">
        <v>125</v>
      </c>
      <c r="C231">
        <f t="shared" si="31"/>
        <v>34.818232679554171</v>
      </c>
      <c r="D231">
        <f t="shared" si="32"/>
        <v>213.65000000000987</v>
      </c>
      <c r="E231">
        <f t="shared" si="33"/>
        <v>90.181767320445829</v>
      </c>
      <c r="F231">
        <f t="shared" si="34"/>
        <v>95.77524357797931</v>
      </c>
      <c r="G231">
        <f t="shared" si="34"/>
        <v>2.5729520969010609</v>
      </c>
      <c r="H231">
        <f t="shared" si="34"/>
        <v>15.330635092983906</v>
      </c>
      <c r="I231">
        <f t="shared" si="34"/>
        <v>2.4740589590192142E-2</v>
      </c>
      <c r="J231">
        <f t="shared" si="29"/>
        <v>0</v>
      </c>
      <c r="K231">
        <f t="shared" si="35"/>
        <v>113.70357135745448</v>
      </c>
      <c r="L231">
        <f t="shared" si="30"/>
        <v>-23.52180403700865</v>
      </c>
      <c r="M231">
        <f t="shared" si="36"/>
        <v>553.27526515543639</v>
      </c>
    </row>
    <row r="232" spans="1:13" x14ac:dyDescent="0.3">
      <c r="A232">
        <v>1039.99999999999</v>
      </c>
      <c r="B232">
        <v>137</v>
      </c>
      <c r="C232">
        <f t="shared" si="31"/>
        <v>34.775709044729751</v>
      </c>
      <c r="D232">
        <f t="shared" si="32"/>
        <v>213.60000000000991</v>
      </c>
      <c r="E232">
        <f t="shared" si="33"/>
        <v>102.22429095527025</v>
      </c>
      <c r="F232">
        <f t="shared" si="34"/>
        <v>87.46011307516072</v>
      </c>
      <c r="G232">
        <f t="shared" si="34"/>
        <v>2.122660474181985</v>
      </c>
      <c r="H232">
        <f t="shared" si="34"/>
        <v>15.961116538068573</v>
      </c>
      <c r="I232">
        <f t="shared" si="34"/>
        <v>1.8376264786016828E-2</v>
      </c>
      <c r="J232">
        <f t="shared" si="29"/>
        <v>0</v>
      </c>
      <c r="K232">
        <f t="shared" si="35"/>
        <v>105.5622663521973</v>
      </c>
      <c r="L232">
        <f t="shared" si="30"/>
        <v>-3.3379753969270496</v>
      </c>
      <c r="M232">
        <f t="shared" si="36"/>
        <v>11.142079750490295</v>
      </c>
    </row>
    <row r="233" spans="1:13" x14ac:dyDescent="0.3">
      <c r="A233">
        <v>1040.04999999999</v>
      </c>
      <c r="B233">
        <v>115</v>
      </c>
      <c r="C233">
        <f t="shared" si="31"/>
        <v>34.733185409905445</v>
      </c>
      <c r="D233">
        <f t="shared" si="32"/>
        <v>213.55000000000996</v>
      </c>
      <c r="E233">
        <f t="shared" si="33"/>
        <v>80.266814590094555</v>
      </c>
      <c r="F233">
        <f t="shared" si="34"/>
        <v>79.438999031201746</v>
      </c>
      <c r="G233">
        <f t="shared" si="34"/>
        <v>1.7417921336130366</v>
      </c>
      <c r="H233">
        <f t="shared" si="34"/>
        <v>16.528496494016569</v>
      </c>
      <c r="I233">
        <f t="shared" si="34"/>
        <v>1.3575986405167923E-2</v>
      </c>
      <c r="J233">
        <f t="shared" si="29"/>
        <v>0</v>
      </c>
      <c r="K233">
        <f t="shared" si="35"/>
        <v>97.722863645236515</v>
      </c>
      <c r="L233">
        <f t="shared" si="30"/>
        <v>-17.45604905514196</v>
      </c>
      <c r="M233">
        <f t="shared" si="36"/>
        <v>304.71364861552252</v>
      </c>
    </row>
    <row r="234" spans="1:13" x14ac:dyDescent="0.3">
      <c r="A234">
        <v>1040.0999999999899</v>
      </c>
      <c r="B234">
        <v>143</v>
      </c>
      <c r="C234">
        <f t="shared" si="31"/>
        <v>34.690661775081139</v>
      </c>
      <c r="D234">
        <f t="shared" si="32"/>
        <v>213.50000000001</v>
      </c>
      <c r="E234">
        <f t="shared" si="33"/>
        <v>108.30933822491886</v>
      </c>
      <c r="F234">
        <f t="shared" si="34"/>
        <v>71.766943655038645</v>
      </c>
      <c r="G234">
        <f t="shared" si="34"/>
        <v>1.4216054377346368</v>
      </c>
      <c r="H234">
        <f t="shared" si="34"/>
        <v>17.024344180551552</v>
      </c>
      <c r="I234">
        <f t="shared" si="34"/>
        <v>9.9759096729538903E-3</v>
      </c>
      <c r="J234">
        <f t="shared" si="29"/>
        <v>0</v>
      </c>
      <c r="K234">
        <f t="shared" si="35"/>
        <v>90.222869182997798</v>
      </c>
      <c r="L234">
        <f t="shared" si="30"/>
        <v>18.086469041921063</v>
      </c>
      <c r="M234">
        <f t="shared" si="36"/>
        <v>327.12036240436902</v>
      </c>
    </row>
    <row r="235" spans="1:13" x14ac:dyDescent="0.3">
      <c r="A235">
        <v>1040.1499999999899</v>
      </c>
      <c r="B235">
        <v>124</v>
      </c>
      <c r="C235">
        <f t="shared" si="31"/>
        <v>34.648138140256833</v>
      </c>
      <c r="D235">
        <f t="shared" si="32"/>
        <v>213.45000000001005</v>
      </c>
      <c r="E235">
        <f t="shared" si="33"/>
        <v>89.351861859743167</v>
      </c>
      <c r="F235">
        <f t="shared" si="34"/>
        <v>64.488473771547234</v>
      </c>
      <c r="G235">
        <f t="shared" si="34"/>
        <v>1.154061057662136</v>
      </c>
      <c r="H235">
        <f t="shared" si="34"/>
        <v>17.441120837025334</v>
      </c>
      <c r="I235">
        <f t="shared" si="34"/>
        <v>7.2912263589485736E-3</v>
      </c>
      <c r="J235">
        <f t="shared" si="29"/>
        <v>0</v>
      </c>
      <c r="K235">
        <f t="shared" si="35"/>
        <v>83.090946892593649</v>
      </c>
      <c r="L235">
        <f t="shared" si="30"/>
        <v>6.2609149671495175</v>
      </c>
      <c r="M235">
        <f t="shared" si="36"/>
        <v>39.199056225876845</v>
      </c>
    </row>
    <row r="236" spans="1:13" x14ac:dyDescent="0.3">
      <c r="A236">
        <v>1040.1999999999898</v>
      </c>
      <c r="B236">
        <v>117</v>
      </c>
      <c r="C236">
        <f t="shared" si="31"/>
        <v>34.605614505432527</v>
      </c>
      <c r="D236">
        <f t="shared" si="32"/>
        <v>213.4000000000101</v>
      </c>
      <c r="E236">
        <f t="shared" si="33"/>
        <v>82.394385494567473</v>
      </c>
      <c r="F236">
        <f t="shared" si="34"/>
        <v>57.637708410189845</v>
      </c>
      <c r="G236">
        <f t="shared" si="34"/>
        <v>0.93184881329282065</v>
      </c>
      <c r="H236">
        <f t="shared" si="34"/>
        <v>17.772370180780385</v>
      </c>
      <c r="I236">
        <f t="shared" si="34"/>
        <v>5.3004850483192346E-3</v>
      </c>
      <c r="J236">
        <f t="shared" si="29"/>
        <v>0</v>
      </c>
      <c r="K236">
        <f t="shared" si="35"/>
        <v>76.347227889311384</v>
      </c>
      <c r="L236">
        <f t="shared" si="30"/>
        <v>6.0471576052560891</v>
      </c>
      <c r="M236">
        <f t="shared" si="36"/>
        <v>36.568115102806559</v>
      </c>
    </row>
    <row r="237" spans="1:13" x14ac:dyDescent="0.3">
      <c r="A237">
        <v>1040.2499999999898</v>
      </c>
      <c r="B237">
        <v>121</v>
      </c>
      <c r="C237">
        <f t="shared" si="31"/>
        <v>34.563090870608107</v>
      </c>
      <c r="D237">
        <f t="shared" si="32"/>
        <v>213.35000000001014</v>
      </c>
      <c r="E237">
        <f t="shared" si="33"/>
        <v>86.436909129391893</v>
      </c>
      <c r="F237">
        <f t="shared" si="34"/>
        <v>51.238719969025595</v>
      </c>
      <c r="G237">
        <f t="shared" si="34"/>
        <v>0.74839191271413152</v>
      </c>
      <c r="H237">
        <f t="shared" si="34"/>
        <v>18.012884716994446</v>
      </c>
      <c r="I237">
        <f t="shared" si="34"/>
        <v>3.8326362739356389E-3</v>
      </c>
      <c r="J237">
        <f t="shared" si="29"/>
        <v>0</v>
      </c>
      <c r="K237">
        <f t="shared" si="35"/>
        <v>70.003829235008112</v>
      </c>
      <c r="L237">
        <f t="shared" si="30"/>
        <v>16.433079894383781</v>
      </c>
      <c r="M237">
        <f t="shared" si="36"/>
        <v>270.04611481520044</v>
      </c>
    </row>
    <row r="238" spans="1:13" x14ac:dyDescent="0.3">
      <c r="A238">
        <v>1040.2999999999897</v>
      </c>
      <c r="B238">
        <v>83</v>
      </c>
      <c r="C238">
        <f t="shared" si="31"/>
        <v>34.520567235783801</v>
      </c>
      <c r="D238">
        <f t="shared" si="32"/>
        <v>213.30000000001019</v>
      </c>
      <c r="E238">
        <f t="shared" si="33"/>
        <v>48.479432764216199</v>
      </c>
      <c r="F238">
        <f t="shared" si="34"/>
        <v>45.306112324456812</v>
      </c>
      <c r="G238">
        <f t="shared" si="34"/>
        <v>0.59783271133732085</v>
      </c>
      <c r="H238">
        <f t="shared" si="34"/>
        <v>18.15884191616512</v>
      </c>
      <c r="I238">
        <f t="shared" si="34"/>
        <v>2.7564273909809899E-3</v>
      </c>
      <c r="J238">
        <f t="shared" si="29"/>
        <v>0</v>
      </c>
      <c r="K238">
        <f t="shared" si="35"/>
        <v>64.065543379350231</v>
      </c>
      <c r="L238">
        <f t="shared" si="30"/>
        <v>-15.586110615134032</v>
      </c>
      <c r="M238">
        <f t="shared" si="36"/>
        <v>242.92684410719377</v>
      </c>
    </row>
    <row r="239" spans="1:13" x14ac:dyDescent="0.3">
      <c r="A239">
        <v>1040.3499999999897</v>
      </c>
      <c r="B239">
        <v>112</v>
      </c>
      <c r="C239">
        <f t="shared" si="31"/>
        <v>34.478043600959495</v>
      </c>
      <c r="D239">
        <f t="shared" si="32"/>
        <v>213.25000000001023</v>
      </c>
      <c r="E239">
        <f t="shared" si="33"/>
        <v>77.521956399040505</v>
      </c>
      <c r="F239">
        <f t="shared" si="34"/>
        <v>39.845775372531349</v>
      </c>
      <c r="G239">
        <f t="shared" si="34"/>
        <v>0.47500395150960306</v>
      </c>
      <c r="H239">
        <f t="shared" si="34"/>
        <v>18.207905283436951</v>
      </c>
      <c r="I239">
        <f t="shared" si="34"/>
        <v>1.9717982077443715E-3</v>
      </c>
      <c r="J239">
        <f t="shared" si="29"/>
        <v>0</v>
      </c>
      <c r="K239">
        <f t="shared" si="35"/>
        <v>58.530656405685647</v>
      </c>
      <c r="L239">
        <f t="shared" si="30"/>
        <v>18.991299993354858</v>
      </c>
      <c r="M239">
        <f t="shared" si="36"/>
        <v>360.66947543760023</v>
      </c>
    </row>
    <row r="240" spans="1:13" x14ac:dyDescent="0.3">
      <c r="A240">
        <v>1040.3999999999896</v>
      </c>
      <c r="B240">
        <v>92</v>
      </c>
      <c r="C240">
        <f t="shared" si="31"/>
        <v>34.435519966135189</v>
      </c>
      <c r="D240">
        <f t="shared" si="32"/>
        <v>213.20000000001028</v>
      </c>
      <c r="E240">
        <f t="shared" si="33"/>
        <v>57.564480033864811</v>
      </c>
      <c r="F240">
        <f t="shared" si="34"/>
        <v>34.855773649135145</v>
      </c>
      <c r="G240">
        <f t="shared" si="34"/>
        <v>0.37538916210744172</v>
      </c>
      <c r="H240">
        <f t="shared" si="34"/>
        <v>18.159286585319375</v>
      </c>
      <c r="I240">
        <f t="shared" si="34"/>
        <v>1.4029601568558948E-3</v>
      </c>
      <c r="J240">
        <f t="shared" si="29"/>
        <v>0</v>
      </c>
      <c r="K240">
        <f t="shared" si="35"/>
        <v>53.391852356718815</v>
      </c>
      <c r="L240">
        <f t="shared" si="30"/>
        <v>4.1726276771459965</v>
      </c>
      <c r="M240">
        <f t="shared" si="36"/>
        <v>17.410821732084795</v>
      </c>
    </row>
    <row r="241" spans="1:13" x14ac:dyDescent="0.3">
      <c r="A241">
        <v>1040.4499999999896</v>
      </c>
      <c r="B241">
        <v>75</v>
      </c>
      <c r="C241">
        <f t="shared" si="31"/>
        <v>34.392996331310883</v>
      </c>
      <c r="D241">
        <f t="shared" si="32"/>
        <v>213.15000000001032</v>
      </c>
      <c r="E241">
        <f t="shared" si="33"/>
        <v>40.607003668689117</v>
      </c>
      <c r="F241">
        <f t="shared" si="34"/>
        <v>30.327326745846868</v>
      </c>
      <c r="G241">
        <f t="shared" si="34"/>
        <v>0.29507553058070762</v>
      </c>
      <c r="H241">
        <f t="shared" si="34"/>
        <v>18.013766917778003</v>
      </c>
      <c r="I241">
        <f t="shared" si="34"/>
        <v>9.928763519137841E-4</v>
      </c>
      <c r="J241">
        <f t="shared" si="29"/>
        <v>0</v>
      </c>
      <c r="K241">
        <f t="shared" si="35"/>
        <v>48.637162070557494</v>
      </c>
      <c r="L241">
        <f t="shared" si="30"/>
        <v>-8.0301584018683769</v>
      </c>
      <c r="M241">
        <f t="shared" si="36"/>
        <v>64.483443959097286</v>
      </c>
    </row>
    <row r="242" spans="1:13" x14ac:dyDescent="0.3">
      <c r="A242">
        <v>1040.4999999999895</v>
      </c>
      <c r="B242">
        <v>77</v>
      </c>
      <c r="C242">
        <f t="shared" si="31"/>
        <v>34.350472696486577</v>
      </c>
      <c r="D242">
        <f t="shared" si="32"/>
        <v>213.10000000001037</v>
      </c>
      <c r="E242">
        <f t="shared" si="33"/>
        <v>42.649527303513423</v>
      </c>
      <c r="F242">
        <f t="shared" si="34"/>
        <v>26.245840996898888</v>
      </c>
      <c r="G242">
        <f t="shared" si="34"/>
        <v>0.23070213990046939</v>
      </c>
      <c r="H242">
        <f t="shared" si="34"/>
        <v>17.77367582874701</v>
      </c>
      <c r="I242">
        <f t="shared" si="34"/>
        <v>6.9889503567697174E-4</v>
      </c>
      <c r="J242">
        <f t="shared" si="29"/>
        <v>0</v>
      </c>
      <c r="K242">
        <f t="shared" si="35"/>
        <v>44.250917860582042</v>
      </c>
      <c r="L242">
        <f t="shared" si="30"/>
        <v>-1.6013905570686191</v>
      </c>
      <c r="M242">
        <f t="shared" si="36"/>
        <v>2.5644517162685423</v>
      </c>
    </row>
    <row r="243" spans="1:13" x14ac:dyDescent="0.3">
      <c r="A243">
        <v>1040.5499999999895</v>
      </c>
      <c r="B243">
        <v>69</v>
      </c>
      <c r="C243">
        <f t="shared" si="31"/>
        <v>34.307949061662157</v>
      </c>
      <c r="D243">
        <f t="shared" si="32"/>
        <v>213.05000000001041</v>
      </c>
      <c r="E243">
        <f t="shared" si="33"/>
        <v>34.692050938337843</v>
      </c>
      <c r="F243">
        <f t="shared" si="34"/>
        <v>22.591955082514044</v>
      </c>
      <c r="G243">
        <f t="shared" si="34"/>
        <v>0.17940601861542976</v>
      </c>
      <c r="H243">
        <f t="shared" si="34"/>
        <v>17.442829274901598</v>
      </c>
      <c r="I243">
        <f t="shared" si="34"/>
        <v>4.8932308345994127E-4</v>
      </c>
      <c r="J243">
        <f t="shared" si="29"/>
        <v>0</v>
      </c>
      <c r="K243">
        <f t="shared" si="35"/>
        <v>40.214679699114527</v>
      </c>
      <c r="L243">
        <f t="shared" si="30"/>
        <v>-5.5226287607766835</v>
      </c>
      <c r="M243">
        <f t="shared" si="36"/>
        <v>30.499428429357806</v>
      </c>
    </row>
    <row r="244" spans="1:13" x14ac:dyDescent="0.3">
      <c r="A244">
        <v>1040.5999999999894</v>
      </c>
      <c r="B244">
        <v>75</v>
      </c>
      <c r="C244">
        <f t="shared" si="31"/>
        <v>34.265425426837851</v>
      </c>
      <c r="D244">
        <f t="shared" si="32"/>
        <v>213.00000000001046</v>
      </c>
      <c r="E244">
        <f t="shared" si="33"/>
        <v>40.734574573162149</v>
      </c>
      <c r="F244">
        <f t="shared" si="34"/>
        <v>19.342566459656542</v>
      </c>
      <c r="G244">
        <f t="shared" si="34"/>
        <v>0.1387680077651085</v>
      </c>
      <c r="H244">
        <f t="shared" si="34"/>
        <v>17.026428721935549</v>
      </c>
      <c r="I244">
        <f t="shared" si="34"/>
        <v>3.4075827514984169E-4</v>
      </c>
      <c r="J244">
        <f t="shared" si="29"/>
        <v>0</v>
      </c>
      <c r="K244">
        <f t="shared" si="35"/>
        <v>36.50810394763235</v>
      </c>
      <c r="L244">
        <f t="shared" si="30"/>
        <v>4.2264706255297995</v>
      </c>
      <c r="M244">
        <f t="shared" si="36"/>
        <v>17.863053948466256</v>
      </c>
    </row>
    <row r="245" spans="1:13" x14ac:dyDescent="0.3">
      <c r="A245">
        <v>1040.6499999999894</v>
      </c>
      <c r="B245">
        <v>55</v>
      </c>
      <c r="C245">
        <f t="shared" si="31"/>
        <v>34.222901792013545</v>
      </c>
      <c r="D245">
        <f t="shared" si="32"/>
        <v>212.9500000000105</v>
      </c>
      <c r="E245">
        <f t="shared" si="33"/>
        <v>20.777098207986455</v>
      </c>
      <c r="F245">
        <f t="shared" si="34"/>
        <v>16.471810562444336</v>
      </c>
      <c r="G245">
        <f t="shared" si="34"/>
        <v>0.1067600227457571</v>
      </c>
      <c r="H245">
        <f t="shared" si="34"/>
        <v>16.530925116684418</v>
      </c>
      <c r="I245">
        <f t="shared" si="34"/>
        <v>2.3602829986798504E-4</v>
      </c>
      <c r="J245">
        <f t="shared" si="29"/>
        <v>0</v>
      </c>
      <c r="K245">
        <f t="shared" si="35"/>
        <v>33.109731730174374</v>
      </c>
      <c r="L245">
        <f t="shared" si="30"/>
        <v>-12.332633522187919</v>
      </c>
      <c r="M245">
        <f t="shared" si="36"/>
        <v>152.09384959259319</v>
      </c>
    </row>
    <row r="246" spans="1:13" x14ac:dyDescent="0.3">
      <c r="A246">
        <v>1040.6999999999894</v>
      </c>
      <c r="B246">
        <v>67</v>
      </c>
      <c r="C246">
        <f t="shared" si="31"/>
        <v>34.180378157189239</v>
      </c>
      <c r="D246">
        <f t="shared" si="32"/>
        <v>212.90000000001055</v>
      </c>
      <c r="E246">
        <f t="shared" si="33"/>
        <v>32.819621842810761</v>
      </c>
      <c r="F246">
        <f t="shared" si="34"/>
        <v>13.951970185334471</v>
      </c>
      <c r="G246">
        <f t="shared" si="34"/>
        <v>8.1694895449702223E-2</v>
      </c>
      <c r="H246">
        <f t="shared" si="34"/>
        <v>15.963852701724639</v>
      </c>
      <c r="I246">
        <f t="shared" si="34"/>
        <v>1.6261054462608893E-4</v>
      </c>
      <c r="J246">
        <f t="shared" si="29"/>
        <v>0</v>
      </c>
      <c r="K246">
        <f t="shared" si="35"/>
        <v>29.997680393053439</v>
      </c>
      <c r="L246">
        <f t="shared" si="30"/>
        <v>2.8219414497573219</v>
      </c>
      <c r="M246">
        <f t="shared" si="36"/>
        <v>7.9633535458584559</v>
      </c>
    </row>
    <row r="247" spans="1:13" x14ac:dyDescent="0.3">
      <c r="A247">
        <v>1040.7499999999893</v>
      </c>
      <c r="B247">
        <v>54</v>
      </c>
      <c r="C247">
        <f t="shared" si="31"/>
        <v>34.137854522364933</v>
      </c>
      <c r="D247">
        <f t="shared" si="32"/>
        <v>212.8500000000106</v>
      </c>
      <c r="E247">
        <f t="shared" si="33"/>
        <v>19.862145477635067</v>
      </c>
      <c r="F247">
        <f t="shared" si="34"/>
        <v>11.75429806879697</v>
      </c>
      <c r="G247">
        <f t="shared" si="34"/>
        <v>6.2179631562806419E-2</v>
      </c>
      <c r="H247">
        <f t="shared" si="34"/>
        <v>15.333638652295326</v>
      </c>
      <c r="I247">
        <f t="shared" si="34"/>
        <v>1.1142952776788761E-4</v>
      </c>
      <c r="J247">
        <f t="shared" si="29"/>
        <v>0</v>
      </c>
      <c r="K247">
        <f t="shared" si="35"/>
        <v>27.150227782182871</v>
      </c>
      <c r="L247">
        <f t="shared" si="30"/>
        <v>-7.2880823045478031</v>
      </c>
      <c r="M247">
        <f t="shared" si="36"/>
        <v>53.116143677862816</v>
      </c>
    </row>
    <row r="248" spans="1:13" x14ac:dyDescent="0.3">
      <c r="A248">
        <v>1040.7999999999893</v>
      </c>
      <c r="B248">
        <v>55</v>
      </c>
      <c r="C248">
        <f t="shared" si="31"/>
        <v>34.095330887540513</v>
      </c>
      <c r="D248">
        <f t="shared" si="32"/>
        <v>212.80000000001064</v>
      </c>
      <c r="E248">
        <f t="shared" si="33"/>
        <v>20.904669112459487</v>
      </c>
      <c r="F248">
        <f t="shared" si="34"/>
        <v>9.8497411810476123</v>
      </c>
      <c r="G248">
        <f t="shared" si="34"/>
        <v>4.7072615181320644E-2</v>
      </c>
      <c r="H248">
        <f t="shared" si="34"/>
        <v>14.649395248598136</v>
      </c>
      <c r="I248">
        <f t="shared" si="34"/>
        <v>7.5948436018082572E-5</v>
      </c>
      <c r="J248">
        <f t="shared" si="29"/>
        <v>0</v>
      </c>
      <c r="K248">
        <f t="shared" si="35"/>
        <v>24.546284993263086</v>
      </c>
      <c r="L248">
        <f t="shared" si="30"/>
        <v>-3.6416158808035988</v>
      </c>
      <c r="M248">
        <f t="shared" si="36"/>
        <v>13.261366223320971</v>
      </c>
    </row>
    <row r="249" spans="1:13" x14ac:dyDescent="0.3">
      <c r="A249">
        <v>1040.8499999999892</v>
      </c>
      <c r="B249">
        <v>56</v>
      </c>
      <c r="C249">
        <f t="shared" si="31"/>
        <v>34.052807252716207</v>
      </c>
      <c r="D249">
        <f t="shared" si="32"/>
        <v>212.75000000001069</v>
      </c>
      <c r="E249">
        <f t="shared" si="33"/>
        <v>21.947192747283793</v>
      </c>
      <c r="F249">
        <f t="shared" si="34"/>
        <v>8.2095603070270009</v>
      </c>
      <c r="G249">
        <f t="shared" si="34"/>
        <v>3.544503981902996E-2</v>
      </c>
      <c r="H249">
        <f t="shared" si="34"/>
        <v>13.920701726329279</v>
      </c>
      <c r="I249">
        <f t="shared" si="34"/>
        <v>5.1487800466205849E-5</v>
      </c>
      <c r="J249">
        <f t="shared" si="29"/>
        <v>0</v>
      </c>
      <c r="K249">
        <f t="shared" si="35"/>
        <v>22.165758560975775</v>
      </c>
      <c r="L249">
        <f t="shared" si="30"/>
        <v>-0.21856581369198125</v>
      </c>
      <c r="M249">
        <f t="shared" si="36"/>
        <v>4.7771014914837859E-2</v>
      </c>
    </row>
    <row r="250" spans="1:13" x14ac:dyDescent="0.3">
      <c r="A250">
        <v>1040.8999999999892</v>
      </c>
      <c r="B250">
        <v>53</v>
      </c>
      <c r="C250">
        <f t="shared" si="31"/>
        <v>34.010283617891901</v>
      </c>
      <c r="D250">
        <f t="shared" si="32"/>
        <v>212.70000000001073</v>
      </c>
      <c r="E250">
        <f t="shared" si="33"/>
        <v>18.989716382108099</v>
      </c>
      <c r="F250">
        <f t="shared" si="34"/>
        <v>6.805843144259577</v>
      </c>
      <c r="G250">
        <f t="shared" si="34"/>
        <v>2.6546640572610896E-2</v>
      </c>
      <c r="H250">
        <f t="shared" si="34"/>
        <v>13.157383063991634</v>
      </c>
      <c r="I250">
        <f t="shared" si="34"/>
        <v>3.4718168220564576E-5</v>
      </c>
      <c r="J250">
        <f t="shared" si="29"/>
        <v>0</v>
      </c>
      <c r="K250">
        <f t="shared" si="35"/>
        <v>19.989807566992042</v>
      </c>
      <c r="L250">
        <f t="shared" si="30"/>
        <v>-1.0000911848839422</v>
      </c>
      <c r="M250">
        <f t="shared" si="36"/>
        <v>1.0001823780825676</v>
      </c>
    </row>
    <row r="251" spans="1:13" x14ac:dyDescent="0.3">
      <c r="A251">
        <v>1040.9499999999891</v>
      </c>
      <c r="B251">
        <v>51</v>
      </c>
      <c r="C251">
        <f t="shared" si="31"/>
        <v>33.967759983067594</v>
      </c>
      <c r="D251">
        <f t="shared" si="32"/>
        <v>212.65000000001078</v>
      </c>
      <c r="E251">
        <f t="shared" si="33"/>
        <v>17.032240016932406</v>
      </c>
      <c r="F251">
        <f t="shared" si="34"/>
        <v>5.6119130438710352</v>
      </c>
      <c r="G251">
        <f t="shared" si="34"/>
        <v>1.9775643770294404E-2</v>
      </c>
      <c r="H251">
        <f t="shared" si="34"/>
        <v>12.369292773222899</v>
      </c>
      <c r="I251">
        <f t="shared" si="34"/>
        <v>2.3284999140691907E-5</v>
      </c>
      <c r="J251">
        <f t="shared" si="29"/>
        <v>0</v>
      </c>
      <c r="K251">
        <f t="shared" si="35"/>
        <v>18.001004745863369</v>
      </c>
      <c r="L251">
        <f t="shared" si="30"/>
        <v>-0.96876472893096377</v>
      </c>
      <c r="M251">
        <f t="shared" si="36"/>
        <v>0.93850510002068366</v>
      </c>
    </row>
    <row r="252" spans="1:13" x14ac:dyDescent="0.3">
      <c r="A252">
        <v>1040.9999999999891</v>
      </c>
      <c r="B252">
        <v>58</v>
      </c>
      <c r="C252">
        <f t="shared" si="31"/>
        <v>33.925236348243288</v>
      </c>
      <c r="D252">
        <f t="shared" si="32"/>
        <v>212.60000000001082</v>
      </c>
      <c r="E252">
        <f t="shared" si="33"/>
        <v>24.074763651756712</v>
      </c>
      <c r="F252">
        <f t="shared" si="34"/>
        <v>4.6026387539719256</v>
      </c>
      <c r="G252">
        <f t="shared" si="34"/>
        <v>1.4652733478439683E-2</v>
      </c>
      <c r="H252">
        <f t="shared" si="34"/>
        <v>11.566106279984599</v>
      </c>
      <c r="I252">
        <f t="shared" si="34"/>
        <v>1.5533259895889252E-5</v>
      </c>
      <c r="J252">
        <f t="shared" si="29"/>
        <v>0</v>
      </c>
      <c r="K252">
        <f t="shared" si="35"/>
        <v>16.183413300694859</v>
      </c>
      <c r="L252">
        <f t="shared" si="30"/>
        <v>7.8913503510618526</v>
      </c>
      <c r="M252">
        <f t="shared" si="36"/>
        <v>62.273410363204022</v>
      </c>
    </row>
    <row r="253" spans="1:13" x14ac:dyDescent="0.3">
      <c r="A253">
        <v>1041.049999999989</v>
      </c>
      <c r="B253">
        <v>64</v>
      </c>
      <c r="C253">
        <f t="shared" si="31"/>
        <v>33.882712713418982</v>
      </c>
      <c r="D253">
        <f t="shared" si="32"/>
        <v>212.55000000001087</v>
      </c>
      <c r="E253">
        <f t="shared" si="33"/>
        <v>30.117287286581018</v>
      </c>
      <c r="F253">
        <f t="shared" si="34"/>
        <v>3.7546529983188095</v>
      </c>
      <c r="G253">
        <f t="shared" si="34"/>
        <v>1.0798753543059416E-2</v>
      </c>
      <c r="H253">
        <f t="shared" si="34"/>
        <v>10.757130755823443</v>
      </c>
      <c r="I253">
        <f t="shared" si="34"/>
        <v>1.0306612559831988E-5</v>
      </c>
      <c r="J253">
        <f t="shared" si="29"/>
        <v>0</v>
      </c>
      <c r="K253">
        <f t="shared" si="35"/>
        <v>14.522592814297871</v>
      </c>
      <c r="L253">
        <f t="shared" si="30"/>
        <v>15.594694472283146</v>
      </c>
      <c r="M253">
        <f t="shared" si="36"/>
        <v>243.19449568385852</v>
      </c>
    </row>
    <row r="254" spans="1:13" x14ac:dyDescent="0.3">
      <c r="A254">
        <v>1041.099999999989</v>
      </c>
      <c r="B254">
        <v>53</v>
      </c>
      <c r="C254">
        <f t="shared" si="31"/>
        <v>33.840189078594562</v>
      </c>
      <c r="D254">
        <f t="shared" si="32"/>
        <v>212.50000000001091</v>
      </c>
      <c r="E254">
        <f t="shared" si="33"/>
        <v>19.159810921405438</v>
      </c>
      <c r="F254">
        <f t="shared" si="34"/>
        <v>3.0464894722051739</v>
      </c>
      <c r="G254">
        <f t="shared" si="34"/>
        <v>7.9158137676634526E-3</v>
      </c>
      <c r="H254">
        <f t="shared" si="34"/>
        <v>9.951136326587557</v>
      </c>
      <c r="I254">
        <f t="shared" si="34"/>
        <v>6.8019941150423612E-6</v>
      </c>
      <c r="J254">
        <f t="shared" si="29"/>
        <v>0</v>
      </c>
      <c r="K254">
        <f t="shared" si="35"/>
        <v>13.005548414554509</v>
      </c>
      <c r="L254">
        <f t="shared" si="30"/>
        <v>6.1542625068509285</v>
      </c>
      <c r="M254">
        <f t="shared" si="36"/>
        <v>37.874947003231071</v>
      </c>
    </row>
    <row r="255" spans="1:13" x14ac:dyDescent="0.3">
      <c r="A255">
        <v>1041.1499999999889</v>
      </c>
      <c r="B255">
        <v>40</v>
      </c>
      <c r="C255">
        <f t="shared" si="31"/>
        <v>33.797665443770256</v>
      </c>
      <c r="D255">
        <f t="shared" si="32"/>
        <v>212.45000000001096</v>
      </c>
      <c r="E255">
        <f t="shared" si="33"/>
        <v>6.2023345562297436</v>
      </c>
      <c r="F255">
        <f t="shared" si="34"/>
        <v>2.4586489089327781</v>
      </c>
      <c r="G255">
        <f t="shared" si="34"/>
        <v>5.7714437360446178E-3</v>
      </c>
      <c r="H255">
        <f t="shared" si="34"/>
        <v>9.156212505950247</v>
      </c>
      <c r="I255">
        <f t="shared" si="34"/>
        <v>4.4650210684670601E-6</v>
      </c>
      <c r="J255">
        <f t="shared" si="29"/>
        <v>0</v>
      </c>
      <c r="K255">
        <f t="shared" si="35"/>
        <v>11.620637323640139</v>
      </c>
      <c r="L255">
        <f t="shared" si="30"/>
        <v>-5.4183027674103954</v>
      </c>
      <c r="M255">
        <f t="shared" si="36"/>
        <v>29.358004879327151</v>
      </c>
    </row>
    <row r="256" spans="1:13" x14ac:dyDescent="0.3">
      <c r="A256">
        <v>1041.1999999999889</v>
      </c>
      <c r="B256">
        <v>37</v>
      </c>
      <c r="C256">
        <f t="shared" si="31"/>
        <v>33.75514180894595</v>
      </c>
      <c r="D256">
        <f t="shared" si="32"/>
        <v>212.400000000011</v>
      </c>
      <c r="E256">
        <f t="shared" si="33"/>
        <v>3.2448581910540497</v>
      </c>
      <c r="F256">
        <f t="shared" si="34"/>
        <v>1.9736053372376703</v>
      </c>
      <c r="G256">
        <f t="shared" si="34"/>
        <v>4.185432320179195E-3</v>
      </c>
      <c r="H256">
        <f t="shared" si="34"/>
        <v>8.3796525322266433</v>
      </c>
      <c r="I256">
        <f t="shared" si="34"/>
        <v>2.9152629449358191E-6</v>
      </c>
      <c r="J256">
        <f t="shared" si="29"/>
        <v>0</v>
      </c>
      <c r="K256">
        <f t="shared" si="35"/>
        <v>10.357446217047437</v>
      </c>
      <c r="L256">
        <f t="shared" si="30"/>
        <v>-7.1125880259933876</v>
      </c>
      <c r="M256">
        <f t="shared" si="36"/>
        <v>50.588908427504514</v>
      </c>
    </row>
    <row r="257" spans="1:13" x14ac:dyDescent="0.3">
      <c r="A257">
        <v>1041.2499999999889</v>
      </c>
      <c r="B257">
        <v>42</v>
      </c>
      <c r="C257">
        <f t="shared" si="31"/>
        <v>33.712618174121644</v>
      </c>
      <c r="D257">
        <f t="shared" si="32"/>
        <v>212.35000000001105</v>
      </c>
      <c r="E257">
        <f t="shared" si="33"/>
        <v>8.2873818258783558</v>
      </c>
      <c r="F257">
        <f t="shared" si="34"/>
        <v>1.5757636020270978</v>
      </c>
      <c r="G257">
        <f t="shared" si="34"/>
        <v>3.0190001905215638E-3</v>
      </c>
      <c r="H257">
        <f t="shared" si="34"/>
        <v>7.627867089363539</v>
      </c>
      <c r="I257">
        <f t="shared" si="34"/>
        <v>1.8932105321736212E-6</v>
      </c>
      <c r="J257">
        <f t="shared" si="29"/>
        <v>0</v>
      </c>
      <c r="K257">
        <f t="shared" si="35"/>
        <v>9.2066515847916914</v>
      </c>
      <c r="L257">
        <f t="shared" si="30"/>
        <v>-0.91926975891333562</v>
      </c>
      <c r="M257">
        <f t="shared" si="36"/>
        <v>0.84505688965258219</v>
      </c>
    </row>
    <row r="258" spans="1:13" x14ac:dyDescent="0.3">
      <c r="A258">
        <v>1041.2999999999888</v>
      </c>
      <c r="B258">
        <v>39</v>
      </c>
      <c r="C258">
        <f t="shared" si="31"/>
        <v>33.670094539297338</v>
      </c>
      <c r="D258">
        <f t="shared" si="32"/>
        <v>212.3000000000111</v>
      </c>
      <c r="E258">
        <f t="shared" si="33"/>
        <v>5.3299054607026619</v>
      </c>
      <c r="F258">
        <f t="shared" si="34"/>
        <v>1.2513787554751448</v>
      </c>
      <c r="G258">
        <f t="shared" si="34"/>
        <v>2.1659723914774246E-3</v>
      </c>
      <c r="H258">
        <f t="shared" si="34"/>
        <v>6.9063277240289649</v>
      </c>
      <c r="I258">
        <f t="shared" si="34"/>
        <v>1.2228890340370833E-6</v>
      </c>
      <c r="J258">
        <f t="shared" si="29"/>
        <v>0</v>
      </c>
      <c r="K258">
        <f t="shared" si="35"/>
        <v>8.1598736747846221</v>
      </c>
      <c r="L258">
        <f t="shared" si="30"/>
        <v>-2.8299682140819602</v>
      </c>
      <c r="M258">
        <f t="shared" si="36"/>
        <v>8.0087200927142401</v>
      </c>
    </row>
    <row r="259" spans="1:13" x14ac:dyDescent="0.3">
      <c r="A259">
        <v>1041.3499999999888</v>
      </c>
      <c r="B259">
        <v>40</v>
      </c>
      <c r="C259">
        <f t="shared" si="31"/>
        <v>33.627570904473032</v>
      </c>
      <c r="D259">
        <f t="shared" si="32"/>
        <v>212.25000000001114</v>
      </c>
      <c r="E259">
        <f t="shared" si="33"/>
        <v>6.372429095526968</v>
      </c>
      <c r="F259">
        <f t="shared" si="34"/>
        <v>0.98844714236375109</v>
      </c>
      <c r="G259">
        <f t="shared" si="34"/>
        <v>1.545644639872436E-3</v>
      </c>
      <c r="H259">
        <f t="shared" si="34"/>
        <v>6.2195391820661614</v>
      </c>
      <c r="I259">
        <f t="shared" si="34"/>
        <v>7.8567357894813642E-7</v>
      </c>
      <c r="J259">
        <f t="shared" si="29"/>
        <v>0</v>
      </c>
      <c r="K259">
        <f t="shared" si="35"/>
        <v>7.2095327547433632</v>
      </c>
      <c r="L259">
        <f t="shared" si="30"/>
        <v>-0.83710365921639518</v>
      </c>
      <c r="M259">
        <f t="shared" si="36"/>
        <v>0.70074253627347871</v>
      </c>
    </row>
    <row r="260" spans="1:13" x14ac:dyDescent="0.3">
      <c r="A260">
        <v>1041.3999999999887</v>
      </c>
      <c r="B260">
        <v>34</v>
      </c>
      <c r="C260">
        <f t="shared" si="31"/>
        <v>33.585047269648612</v>
      </c>
      <c r="D260">
        <f t="shared" si="32"/>
        <v>212.20000000001119</v>
      </c>
      <c r="E260">
        <f t="shared" si="33"/>
        <v>0.4149527303513878</v>
      </c>
      <c r="F260">
        <f t="shared" si="34"/>
        <v>0.77657799810277595</v>
      </c>
      <c r="G260">
        <f t="shared" si="34"/>
        <v>1.0970674937831335E-3</v>
      </c>
      <c r="H260">
        <f t="shared" si="34"/>
        <v>5.5710389226390236</v>
      </c>
      <c r="I260">
        <f t="shared" si="34"/>
        <v>5.0206992402701589E-7</v>
      </c>
      <c r="J260">
        <f t="shared" si="29"/>
        <v>0</v>
      </c>
      <c r="K260">
        <f t="shared" si="35"/>
        <v>6.3487144903055066</v>
      </c>
      <c r="L260">
        <f t="shared" si="30"/>
        <v>-5.9337617599541188</v>
      </c>
      <c r="M260">
        <f t="shared" si="36"/>
        <v>35.209528623893803</v>
      </c>
    </row>
    <row r="261" spans="1:13" x14ac:dyDescent="0.3">
      <c r="A261">
        <v>1041.4499999999887</v>
      </c>
      <c r="B261">
        <v>45</v>
      </c>
      <c r="C261">
        <f t="shared" si="31"/>
        <v>33.542523634824306</v>
      </c>
      <c r="D261">
        <f t="shared" si="32"/>
        <v>212.15000000001123</v>
      </c>
      <c r="E261">
        <f t="shared" si="33"/>
        <v>11.457476365175694</v>
      </c>
      <c r="F261">
        <f t="shared" si="34"/>
        <v>0.60685323752626241</v>
      </c>
      <c r="G261">
        <f t="shared" si="34"/>
        <v>7.7450459973947821E-4</v>
      </c>
      <c r="H261">
        <f t="shared" si="34"/>
        <v>4.9634212606447274</v>
      </c>
      <c r="I261">
        <f t="shared" si="34"/>
        <v>3.191194119870125E-7</v>
      </c>
      <c r="J261">
        <f t="shared" si="29"/>
        <v>0</v>
      </c>
      <c r="K261">
        <f t="shared" si="35"/>
        <v>5.5710493218901416</v>
      </c>
      <c r="L261">
        <f t="shared" si="30"/>
        <v>5.8864270432855523</v>
      </c>
      <c r="M261">
        <f t="shared" si="36"/>
        <v>34.650023335923493</v>
      </c>
    </row>
    <row r="262" spans="1:13" x14ac:dyDescent="0.3">
      <c r="A262">
        <v>1041.4999999999886</v>
      </c>
      <c r="B262">
        <v>38</v>
      </c>
      <c r="C262">
        <f t="shared" si="31"/>
        <v>33.5</v>
      </c>
      <c r="D262">
        <f t="shared" si="32"/>
        <v>212.10000000001128</v>
      </c>
      <c r="E262">
        <f t="shared" si="33"/>
        <v>4.5</v>
      </c>
      <c r="F262">
        <f t="shared" si="34"/>
        <v>0.47168191363237932</v>
      </c>
      <c r="G262">
        <f t="shared" si="34"/>
        <v>5.4385310831156096E-4</v>
      </c>
      <c r="H262">
        <f t="shared" si="34"/>
        <v>4.3983829598912436</v>
      </c>
      <c r="I262">
        <f t="shared" si="34"/>
        <v>2.0174798198117284E-7</v>
      </c>
      <c r="J262">
        <f t="shared" si="29"/>
        <v>0</v>
      </c>
      <c r="K262">
        <f t="shared" si="35"/>
        <v>4.8706089283799168</v>
      </c>
      <c r="L262">
        <f t="shared" si="30"/>
        <v>-0.37060892837991677</v>
      </c>
      <c r="M262">
        <f t="shared" si="36"/>
        <v>0.13735097779491029</v>
      </c>
    </row>
    <row r="263" spans="1:13" x14ac:dyDescent="0.3">
      <c r="A263">
        <v>1041.5499999999886</v>
      </c>
      <c r="B263">
        <v>49</v>
      </c>
      <c r="C263">
        <f t="shared" ref="C263:C326" si="37">$P$12*A263+$Q$12</f>
        <v>33.457476365175694</v>
      </c>
      <c r="D263">
        <f t="shared" ref="D263:D326" si="38">$E$2-A263-$N$5</f>
        <v>212.05000000001132</v>
      </c>
      <c r="E263">
        <f t="shared" ref="E263:E326" si="39">B263-C263</f>
        <v>15.542523634824306</v>
      </c>
      <c r="F263">
        <f t="shared" si="34"/>
        <v>0.36465463134530052</v>
      </c>
      <c r="G263">
        <f t="shared" si="34"/>
        <v>3.7984480235134113E-4</v>
      </c>
      <c r="H263">
        <f t="shared" si="34"/>
        <v>3.8767866623973264</v>
      </c>
      <c r="I263">
        <f t="shared" si="34"/>
        <v>1.2686216974299845E-7</v>
      </c>
      <c r="J263">
        <f t="shared" si="29"/>
        <v>0</v>
      </c>
      <c r="K263">
        <f t="shared" ref="K263:K326" si="40">F263+G263+H263+I263+J263</f>
        <v>4.2418212654071477</v>
      </c>
      <c r="L263">
        <f t="shared" ref="L263:L326" si="41">E263-K263</f>
        <v>11.300702369417159</v>
      </c>
      <c r="M263">
        <f t="shared" ref="M263:M326" si="42">(L263)^2</f>
        <v>127.7058740421506</v>
      </c>
    </row>
    <row r="264" spans="1:13" x14ac:dyDescent="0.3">
      <c r="A264">
        <v>1041.5999999999885</v>
      </c>
      <c r="B264">
        <v>38</v>
      </c>
      <c r="C264">
        <f t="shared" si="37"/>
        <v>33.414952730351388</v>
      </c>
      <c r="D264">
        <f t="shared" si="38"/>
        <v>212.00000000001137</v>
      </c>
      <c r="E264">
        <f t="shared" si="39"/>
        <v>4.5850472696486122</v>
      </c>
      <c r="F264">
        <f t="shared" ref="F264:J314" si="43">F$5*EXP(-(($D264-F$6)^2)/(2*F$7^2))</f>
        <v>0.28040206205711277</v>
      </c>
      <c r="G264">
        <f t="shared" si="43"/>
        <v>2.6387468050617831E-4</v>
      </c>
      <c r="H264">
        <f t="shared" si="43"/>
        <v>3.398738293469926</v>
      </c>
      <c r="I264">
        <f t="shared" si="43"/>
        <v>7.9345450434937593E-8</v>
      </c>
      <c r="J264">
        <f t="shared" si="43"/>
        <v>0</v>
      </c>
      <c r="K264">
        <f t="shared" si="40"/>
        <v>3.6794043095529956</v>
      </c>
      <c r="L264">
        <f t="shared" si="41"/>
        <v>0.90564296009561662</v>
      </c>
      <c r="M264">
        <f t="shared" si="42"/>
        <v>0.82018917117075063</v>
      </c>
    </row>
    <row r="265" spans="1:13" x14ac:dyDescent="0.3">
      <c r="A265">
        <v>1041.6499999999885</v>
      </c>
      <c r="B265">
        <v>31</v>
      </c>
      <c r="C265">
        <f t="shared" si="37"/>
        <v>33.372429095526968</v>
      </c>
      <c r="D265">
        <f t="shared" si="38"/>
        <v>211.95000000001141</v>
      </c>
      <c r="E265">
        <f t="shared" si="39"/>
        <v>-2.372429095526968</v>
      </c>
      <c r="F265">
        <f t="shared" si="43"/>
        <v>0.21446065683455623</v>
      </c>
      <c r="G265">
        <f t="shared" si="43"/>
        <v>1.8232919405463248E-4</v>
      </c>
      <c r="H265">
        <f t="shared" si="43"/>
        <v>2.9636745187469558</v>
      </c>
      <c r="I265">
        <f t="shared" si="43"/>
        <v>4.9360424308483963E-8</v>
      </c>
      <c r="J265">
        <f t="shared" si="43"/>
        <v>0</v>
      </c>
      <c r="K265">
        <f t="shared" si="40"/>
        <v>3.1783175541359907</v>
      </c>
      <c r="L265">
        <f t="shared" si="41"/>
        <v>-5.5507466496629583</v>
      </c>
      <c r="M265">
        <f t="shared" si="42"/>
        <v>30.810788368744557</v>
      </c>
    </row>
    <row r="266" spans="1:13" x14ac:dyDescent="0.3">
      <c r="A266">
        <v>1041.6999999999884</v>
      </c>
      <c r="B266">
        <v>40</v>
      </c>
      <c r="C266">
        <f t="shared" si="37"/>
        <v>33.329905460702662</v>
      </c>
      <c r="D266">
        <f t="shared" si="38"/>
        <v>211.90000000001146</v>
      </c>
      <c r="E266">
        <f t="shared" si="39"/>
        <v>6.6700945392973381</v>
      </c>
      <c r="F266">
        <f t="shared" si="43"/>
        <v>0.16314772412669601</v>
      </c>
      <c r="G266">
        <f t="shared" si="43"/>
        <v>1.2530882665741643E-4</v>
      </c>
      <c r="H266">
        <f t="shared" si="43"/>
        <v>2.5704564307976931</v>
      </c>
      <c r="I266">
        <f t="shared" si="43"/>
        <v>3.0542367468633092E-8</v>
      </c>
      <c r="J266">
        <f t="shared" si="43"/>
        <v>0</v>
      </c>
      <c r="K266">
        <f t="shared" si="40"/>
        <v>2.7337294942934141</v>
      </c>
      <c r="L266">
        <f t="shared" si="41"/>
        <v>3.936365045003924</v>
      </c>
      <c r="M266">
        <f t="shared" si="42"/>
        <v>15.494969767528746</v>
      </c>
    </row>
    <row r="267" spans="1:13" x14ac:dyDescent="0.3">
      <c r="A267">
        <v>1041.7499999999884</v>
      </c>
      <c r="B267">
        <v>28</v>
      </c>
      <c r="C267">
        <f t="shared" si="37"/>
        <v>33.287381825878356</v>
      </c>
      <c r="D267">
        <f t="shared" si="38"/>
        <v>211.85000000001151</v>
      </c>
      <c r="E267">
        <f t="shared" si="39"/>
        <v>-5.2873818258783558</v>
      </c>
      <c r="F267">
        <f t="shared" si="43"/>
        <v>0.12344723510304714</v>
      </c>
      <c r="G267">
        <f t="shared" si="43"/>
        <v>8.5659211819538798E-5</v>
      </c>
      <c r="H267">
        <f t="shared" si="43"/>
        <v>2.2174658854863369</v>
      </c>
      <c r="I267">
        <f t="shared" si="43"/>
        <v>1.8797213368294301E-8</v>
      </c>
      <c r="J267">
        <f t="shared" si="43"/>
        <v>0</v>
      </c>
      <c r="K267">
        <f t="shared" si="40"/>
        <v>2.3409987985984171</v>
      </c>
      <c r="L267">
        <f t="shared" si="41"/>
        <v>-7.6283806244767725</v>
      </c>
      <c r="M267">
        <f t="shared" si="42"/>
        <v>58.192190951892634</v>
      </c>
    </row>
    <row r="268" spans="1:13" x14ac:dyDescent="0.3">
      <c r="A268">
        <v>1041.7999999999884</v>
      </c>
      <c r="B268">
        <v>37</v>
      </c>
      <c r="C268">
        <f t="shared" si="37"/>
        <v>33.24485819105405</v>
      </c>
      <c r="D268">
        <f t="shared" si="38"/>
        <v>211.80000000001155</v>
      </c>
      <c r="E268">
        <f t="shared" si="39"/>
        <v>3.7551418089459503</v>
      </c>
      <c r="F268">
        <f t="shared" si="43"/>
        <v>9.2907050777010516E-2</v>
      </c>
      <c r="G268">
        <f t="shared" si="43"/>
        <v>5.824161965886077E-5</v>
      </c>
      <c r="H268">
        <f t="shared" si="43"/>
        <v>1.9027012641957926</v>
      </c>
      <c r="I268">
        <f t="shared" si="43"/>
        <v>1.1506710948583001E-8</v>
      </c>
      <c r="J268">
        <f t="shared" si="43"/>
        <v>0</v>
      </c>
      <c r="K268">
        <f t="shared" si="40"/>
        <v>1.9956665680991728</v>
      </c>
      <c r="L268">
        <f t="shared" si="41"/>
        <v>1.7594752408467775</v>
      </c>
      <c r="M268">
        <f t="shared" si="42"/>
        <v>3.0957531231528259</v>
      </c>
    </row>
    <row r="269" spans="1:13" x14ac:dyDescent="0.3">
      <c r="A269">
        <v>1041.8499999999883</v>
      </c>
      <c r="B269">
        <v>40</v>
      </c>
      <c r="C269">
        <f t="shared" si="37"/>
        <v>33.202334556229744</v>
      </c>
      <c r="D269">
        <f t="shared" si="38"/>
        <v>211.7500000000116</v>
      </c>
      <c r="E269">
        <f t="shared" si="39"/>
        <v>6.7976654437702564</v>
      </c>
      <c r="F269">
        <f t="shared" si="43"/>
        <v>6.9547726943765167E-2</v>
      </c>
      <c r="G269">
        <f t="shared" si="43"/>
        <v>3.9387623071543789E-5</v>
      </c>
      <c r="H269">
        <f t="shared" si="43"/>
        <v>1.6238698770279785</v>
      </c>
      <c r="I269">
        <f t="shared" si="43"/>
        <v>7.0060929612793147E-9</v>
      </c>
      <c r="J269">
        <f t="shared" si="43"/>
        <v>0</v>
      </c>
      <c r="K269">
        <f t="shared" si="40"/>
        <v>1.6934569986009083</v>
      </c>
      <c r="L269">
        <f t="shared" si="41"/>
        <v>5.1042084451693484</v>
      </c>
      <c r="M269">
        <f t="shared" si="42"/>
        <v>26.052943851738096</v>
      </c>
    </row>
    <row r="270" spans="1:13" x14ac:dyDescent="0.3">
      <c r="A270">
        <v>1041.8999999999883</v>
      </c>
      <c r="B270">
        <v>43</v>
      </c>
      <c r="C270">
        <f t="shared" si="37"/>
        <v>33.159810921405438</v>
      </c>
      <c r="D270">
        <f t="shared" si="38"/>
        <v>211.70000000001164</v>
      </c>
      <c r="E270">
        <f t="shared" si="39"/>
        <v>9.8401890785945625</v>
      </c>
      <c r="F270">
        <f t="shared" si="43"/>
        <v>5.1782637365568915E-2</v>
      </c>
      <c r="G270">
        <f t="shared" si="43"/>
        <v>2.6494337350802709E-5</v>
      </c>
      <c r="H270">
        <f t="shared" si="43"/>
        <v>1.3784747138005087</v>
      </c>
      <c r="I270">
        <f t="shared" si="43"/>
        <v>4.2429464125139115E-9</v>
      </c>
      <c r="J270">
        <f t="shared" si="43"/>
        <v>0</v>
      </c>
      <c r="K270">
        <f t="shared" si="40"/>
        <v>1.4302838497463748</v>
      </c>
      <c r="L270">
        <f t="shared" si="41"/>
        <v>8.4099052288481886</v>
      </c>
      <c r="M270">
        <f t="shared" si="42"/>
        <v>70.726505958208108</v>
      </c>
    </row>
    <row r="271" spans="1:13" x14ac:dyDescent="0.3">
      <c r="A271">
        <v>1041.9499999999882</v>
      </c>
      <c r="B271">
        <v>35</v>
      </c>
      <c r="C271">
        <f t="shared" si="37"/>
        <v>33.117287286581018</v>
      </c>
      <c r="D271">
        <f t="shared" si="38"/>
        <v>211.65000000001169</v>
      </c>
      <c r="E271">
        <f t="shared" si="39"/>
        <v>1.8827127134189823</v>
      </c>
      <c r="F271">
        <f t="shared" si="43"/>
        <v>3.8348850525428656E-2</v>
      </c>
      <c r="G271">
        <f t="shared" si="43"/>
        <v>1.7726104689563956E-5</v>
      </c>
      <c r="H271">
        <f t="shared" si="43"/>
        <v>1.1638937650127075</v>
      </c>
      <c r="I271">
        <f t="shared" si="43"/>
        <v>2.5557958309384865E-9</v>
      </c>
      <c r="J271">
        <f t="shared" si="43"/>
        <v>0</v>
      </c>
      <c r="K271">
        <f t="shared" si="40"/>
        <v>1.2022603441986215</v>
      </c>
      <c r="L271">
        <f t="shared" si="41"/>
        <v>0.68045236922036079</v>
      </c>
      <c r="M271">
        <f t="shared" si="42"/>
        <v>0.46301542677760221</v>
      </c>
    </row>
    <row r="272" spans="1:13" x14ac:dyDescent="0.3">
      <c r="A272">
        <v>1041.9999999999882</v>
      </c>
      <c r="B272">
        <v>25</v>
      </c>
      <c r="C272">
        <f t="shared" si="37"/>
        <v>33.074763651756712</v>
      </c>
      <c r="D272">
        <f t="shared" si="38"/>
        <v>211.60000000001173</v>
      </c>
      <c r="E272">
        <f t="shared" si="39"/>
        <v>-8.0747636517567116</v>
      </c>
      <c r="F272">
        <f t="shared" si="43"/>
        <v>2.8247986382471536E-2</v>
      </c>
      <c r="G272">
        <f t="shared" si="43"/>
        <v>1.1796156271789226E-5</v>
      </c>
      <c r="H272">
        <f t="shared" si="43"/>
        <v>0.97745064772194601</v>
      </c>
      <c r="I272">
        <f t="shared" si="43"/>
        <v>1.5312698352615595E-9</v>
      </c>
      <c r="J272">
        <f t="shared" si="43"/>
        <v>0</v>
      </c>
      <c r="K272">
        <f t="shared" si="40"/>
        <v>1.0057104317919592</v>
      </c>
      <c r="L272">
        <f t="shared" si="41"/>
        <v>-9.0804740835486708</v>
      </c>
      <c r="M272">
        <f t="shared" si="42"/>
        <v>82.455009581999079</v>
      </c>
    </row>
    <row r="273" spans="1:13" x14ac:dyDescent="0.3">
      <c r="A273">
        <v>1042.0499999999881</v>
      </c>
      <c r="B273">
        <v>33</v>
      </c>
      <c r="C273">
        <f t="shared" si="37"/>
        <v>33.032240016932406</v>
      </c>
      <c r="D273">
        <f t="shared" si="38"/>
        <v>211.55000000001178</v>
      </c>
      <c r="E273">
        <f t="shared" si="39"/>
        <v>-3.2240016932405524E-2</v>
      </c>
      <c r="F273">
        <f t="shared" si="43"/>
        <v>2.0696151693119742E-2</v>
      </c>
      <c r="G273">
        <f t="shared" si="43"/>
        <v>7.8079079402601406E-6</v>
      </c>
      <c r="H273">
        <f t="shared" si="43"/>
        <v>0.8164757590557401</v>
      </c>
      <c r="I273">
        <f t="shared" si="43"/>
        <v>9.1252391850774979E-10</v>
      </c>
      <c r="J273">
        <f t="shared" si="43"/>
        <v>0</v>
      </c>
      <c r="K273">
        <f t="shared" si="40"/>
        <v>0.83717971956932402</v>
      </c>
      <c r="L273">
        <f t="shared" si="41"/>
        <v>-0.86941973650172955</v>
      </c>
      <c r="M273">
        <f t="shared" si="42"/>
        <v>0.75589067821873679</v>
      </c>
    </row>
    <row r="274" spans="1:13" x14ac:dyDescent="0.3">
      <c r="A274">
        <v>1042.0999999999881</v>
      </c>
      <c r="B274">
        <v>26</v>
      </c>
      <c r="C274">
        <f t="shared" si="37"/>
        <v>32.989716382108099</v>
      </c>
      <c r="D274">
        <f t="shared" si="38"/>
        <v>211.50000000001182</v>
      </c>
      <c r="E274">
        <f t="shared" si="39"/>
        <v>-6.9897163821080994</v>
      </c>
      <c r="F274">
        <f t="shared" si="43"/>
        <v>1.5081990467963789E-2</v>
      </c>
      <c r="G274">
        <f t="shared" si="43"/>
        <v>5.1403869252180227E-6</v>
      </c>
      <c r="H274">
        <f t="shared" si="43"/>
        <v>0.6783576249863561</v>
      </c>
      <c r="I274">
        <f t="shared" si="43"/>
        <v>5.4088351527501216E-10</v>
      </c>
      <c r="J274">
        <f t="shared" si="43"/>
        <v>0</v>
      </c>
      <c r="K274">
        <f t="shared" si="40"/>
        <v>0.69344475638212866</v>
      </c>
      <c r="L274">
        <f t="shared" si="41"/>
        <v>-7.6831611384902283</v>
      </c>
      <c r="M274">
        <f t="shared" si="42"/>
        <v>59.03096508000646</v>
      </c>
    </row>
    <row r="275" spans="1:13" x14ac:dyDescent="0.3">
      <c r="A275">
        <v>1042.149999999988</v>
      </c>
      <c r="B275">
        <v>37</v>
      </c>
      <c r="C275">
        <f t="shared" si="37"/>
        <v>32.947192747283793</v>
      </c>
      <c r="D275">
        <f t="shared" si="38"/>
        <v>211.45000000001187</v>
      </c>
      <c r="E275">
        <f t="shared" si="39"/>
        <v>4.0528072527162067</v>
      </c>
      <c r="F275">
        <f t="shared" si="43"/>
        <v>1.093187568701434E-2</v>
      </c>
      <c r="G275">
        <f t="shared" si="43"/>
        <v>3.366075833099718E-6</v>
      </c>
      <c r="H275">
        <f t="shared" si="43"/>
        <v>0.56058450091288647</v>
      </c>
      <c r="I275">
        <f t="shared" si="43"/>
        <v>3.1888213831167113E-10</v>
      </c>
      <c r="J275">
        <f t="shared" si="43"/>
        <v>0</v>
      </c>
      <c r="K275">
        <f t="shared" si="40"/>
        <v>0.57151974299461605</v>
      </c>
      <c r="L275">
        <f t="shared" si="41"/>
        <v>3.4812875097215907</v>
      </c>
      <c r="M275">
        <f t="shared" si="42"/>
        <v>12.119362725343555</v>
      </c>
    </row>
    <row r="276" spans="1:13" x14ac:dyDescent="0.3">
      <c r="A276">
        <v>1042.199999999988</v>
      </c>
      <c r="B276">
        <v>40</v>
      </c>
      <c r="C276">
        <f t="shared" si="37"/>
        <v>32.904669112459487</v>
      </c>
      <c r="D276">
        <f t="shared" si="38"/>
        <v>211.40000000001191</v>
      </c>
      <c r="E276">
        <f t="shared" si="39"/>
        <v>7.0953308875405128</v>
      </c>
      <c r="F276">
        <f t="shared" si="43"/>
        <v>7.8812964994045137E-3</v>
      </c>
      <c r="G276">
        <f t="shared" si="43"/>
        <v>2.1923956955555301E-6</v>
      </c>
      <c r="H276">
        <f t="shared" si="43"/>
        <v>0.46077660520376074</v>
      </c>
      <c r="I276">
        <f t="shared" si="43"/>
        <v>1.869922473115825E-10</v>
      </c>
      <c r="J276">
        <f t="shared" si="43"/>
        <v>0</v>
      </c>
      <c r="K276">
        <f t="shared" si="40"/>
        <v>0.46866009428585303</v>
      </c>
      <c r="L276">
        <f t="shared" si="41"/>
        <v>6.62667079325466</v>
      </c>
      <c r="M276">
        <f t="shared" si="42"/>
        <v>43.912765802174349</v>
      </c>
    </row>
    <row r="277" spans="1:13" x14ac:dyDescent="0.3">
      <c r="A277">
        <v>1042.2499999999879</v>
      </c>
      <c r="B277">
        <v>28</v>
      </c>
      <c r="C277">
        <f t="shared" si="37"/>
        <v>32.862145477635067</v>
      </c>
      <c r="D277">
        <f t="shared" si="38"/>
        <v>211.35000000001196</v>
      </c>
      <c r="E277">
        <f t="shared" si="39"/>
        <v>-4.8621454776350674</v>
      </c>
      <c r="F277">
        <f t="shared" si="43"/>
        <v>5.6515504324991563E-3</v>
      </c>
      <c r="G277">
        <f t="shared" si="43"/>
        <v>1.4203028058772061E-6</v>
      </c>
      <c r="H277">
        <f t="shared" si="43"/>
        <v>0.37670962329329577</v>
      </c>
      <c r="I277">
        <f t="shared" si="43"/>
        <v>1.0906463943887938E-10</v>
      </c>
      <c r="J277">
        <f t="shared" si="43"/>
        <v>0</v>
      </c>
      <c r="K277">
        <f t="shared" si="40"/>
        <v>0.38236259413766543</v>
      </c>
      <c r="L277">
        <f t="shared" si="41"/>
        <v>-5.2445080717727333</v>
      </c>
      <c r="M277">
        <f t="shared" si="42"/>
        <v>27.504864914889353</v>
      </c>
    </row>
    <row r="278" spans="1:13" x14ac:dyDescent="0.3">
      <c r="A278">
        <v>1042.2999999999879</v>
      </c>
      <c r="B278">
        <v>28</v>
      </c>
      <c r="C278">
        <f t="shared" si="37"/>
        <v>32.819621842810761</v>
      </c>
      <c r="D278">
        <f t="shared" si="38"/>
        <v>211.30000000001201</v>
      </c>
      <c r="E278">
        <f t="shared" si="39"/>
        <v>-4.8196218428107613</v>
      </c>
      <c r="F278">
        <f t="shared" si="43"/>
        <v>4.0309230540804906E-3</v>
      </c>
      <c r="G278">
        <f t="shared" si="43"/>
        <v>9.1518713957453395E-7</v>
      </c>
      <c r="H278">
        <f t="shared" si="43"/>
        <v>0.306330308296274</v>
      </c>
      <c r="I278">
        <f t="shared" si="43"/>
        <v>6.3271960905601521E-11</v>
      </c>
      <c r="J278">
        <f t="shared" si="43"/>
        <v>0</v>
      </c>
      <c r="K278">
        <f t="shared" si="40"/>
        <v>0.310362146600766</v>
      </c>
      <c r="L278">
        <f t="shared" si="41"/>
        <v>-5.1299839894115271</v>
      </c>
      <c r="M278">
        <f t="shared" si="42"/>
        <v>26.316735731618607</v>
      </c>
    </row>
    <row r="279" spans="1:13" x14ac:dyDescent="0.3">
      <c r="A279">
        <v>1042.3499999999879</v>
      </c>
      <c r="B279">
        <v>29</v>
      </c>
      <c r="C279">
        <f t="shared" si="37"/>
        <v>32.777098207986455</v>
      </c>
      <c r="D279">
        <f t="shared" si="38"/>
        <v>211.25000000001205</v>
      </c>
      <c r="E279">
        <f t="shared" si="39"/>
        <v>-3.7770982079864552</v>
      </c>
      <c r="F279">
        <f t="shared" si="43"/>
        <v>2.85962027748742E-3</v>
      </c>
      <c r="G279">
        <f t="shared" si="43"/>
        <v>5.865510704680652E-7</v>
      </c>
      <c r="H279">
        <f t="shared" si="43"/>
        <v>0.24776512779329171</v>
      </c>
      <c r="I279">
        <f t="shared" si="43"/>
        <v>3.65094743185234E-11</v>
      </c>
      <c r="J279">
        <f t="shared" si="43"/>
        <v>0</v>
      </c>
      <c r="K279">
        <f t="shared" si="40"/>
        <v>0.25062533465835907</v>
      </c>
      <c r="L279">
        <f t="shared" si="41"/>
        <v>-4.0277235426448144</v>
      </c>
      <c r="M279">
        <f t="shared" si="42"/>
        <v>16.222556935975295</v>
      </c>
    </row>
    <row r="280" spans="1:13" x14ac:dyDescent="0.3">
      <c r="A280">
        <v>1042.3999999999878</v>
      </c>
      <c r="B280">
        <v>20</v>
      </c>
      <c r="C280">
        <f t="shared" si="37"/>
        <v>32.734574573162149</v>
      </c>
      <c r="D280">
        <f t="shared" si="38"/>
        <v>211.2000000000121</v>
      </c>
      <c r="E280">
        <f t="shared" si="39"/>
        <v>-12.734574573162149</v>
      </c>
      <c r="F280">
        <f t="shared" si="43"/>
        <v>2.0178049695433902E-3</v>
      </c>
      <c r="G280">
        <f t="shared" si="43"/>
        <v>3.7391140670857827E-7</v>
      </c>
      <c r="H280">
        <f t="shared" si="43"/>
        <v>0.19932297138490535</v>
      </c>
      <c r="I280">
        <f t="shared" si="43"/>
        <v>2.0953994462247229E-11</v>
      </c>
      <c r="J280">
        <f t="shared" si="43"/>
        <v>0</v>
      </c>
      <c r="K280">
        <f t="shared" si="40"/>
        <v>0.20134115028680943</v>
      </c>
      <c r="L280">
        <f t="shared" si="41"/>
        <v>-12.935915723448959</v>
      </c>
      <c r="M280">
        <f t="shared" si="42"/>
        <v>167.33791560417401</v>
      </c>
    </row>
    <row r="281" spans="1:13" x14ac:dyDescent="0.3">
      <c r="A281">
        <v>1042.4499999999878</v>
      </c>
      <c r="B281">
        <v>28</v>
      </c>
      <c r="C281">
        <f t="shared" si="37"/>
        <v>32.692050938337843</v>
      </c>
      <c r="D281">
        <f t="shared" si="38"/>
        <v>211.15000000001214</v>
      </c>
      <c r="E281">
        <f t="shared" si="39"/>
        <v>-4.692050938337843</v>
      </c>
      <c r="F281">
        <f t="shared" si="43"/>
        <v>1.4161751387913744E-3</v>
      </c>
      <c r="G281">
        <f t="shared" si="43"/>
        <v>2.3708198563206711E-7</v>
      </c>
      <c r="H281">
        <f t="shared" si="43"/>
        <v>0.15949294753957016</v>
      </c>
      <c r="I281">
        <f t="shared" si="43"/>
        <v>1.1961758475722808E-11</v>
      </c>
      <c r="J281">
        <f t="shared" si="43"/>
        <v>0</v>
      </c>
      <c r="K281">
        <f t="shared" si="40"/>
        <v>0.16090935977230894</v>
      </c>
      <c r="L281">
        <f t="shared" si="41"/>
        <v>-4.8529602981101521</v>
      </c>
      <c r="M281">
        <f t="shared" si="42"/>
        <v>23.551223655033375</v>
      </c>
    </row>
    <row r="282" spans="1:13" x14ac:dyDescent="0.3">
      <c r="A282">
        <v>1042.4999999999877</v>
      </c>
      <c r="B282">
        <v>35</v>
      </c>
      <c r="C282">
        <f t="shared" si="37"/>
        <v>32.649527303513423</v>
      </c>
      <c r="D282">
        <f t="shared" si="38"/>
        <v>211.10000000001219</v>
      </c>
      <c r="E282">
        <f t="shared" si="39"/>
        <v>2.3504726964865768</v>
      </c>
      <c r="F282">
        <f t="shared" si="43"/>
        <v>9.886024993059862E-4</v>
      </c>
      <c r="G282">
        <f t="shared" si="43"/>
        <v>1.49518646535515E-7</v>
      </c>
      <c r="H282">
        <f t="shared" si="43"/>
        <v>0.12693826995075524</v>
      </c>
      <c r="I282">
        <f t="shared" si="43"/>
        <v>6.791882952377324E-12</v>
      </c>
      <c r="J282">
        <f t="shared" si="43"/>
        <v>0</v>
      </c>
      <c r="K282">
        <f t="shared" si="40"/>
        <v>0.12792702197549963</v>
      </c>
      <c r="L282">
        <f t="shared" si="41"/>
        <v>2.222545674511077</v>
      </c>
      <c r="M282">
        <f t="shared" si="42"/>
        <v>4.9397092752878979</v>
      </c>
    </row>
    <row r="283" spans="1:13" x14ac:dyDescent="0.3">
      <c r="A283">
        <v>1042.5499999999877</v>
      </c>
      <c r="B283">
        <v>30</v>
      </c>
      <c r="C283">
        <f t="shared" si="37"/>
        <v>32.607003668689117</v>
      </c>
      <c r="D283">
        <f t="shared" si="38"/>
        <v>211.05000000001223</v>
      </c>
      <c r="E283">
        <f t="shared" si="39"/>
        <v>-2.6070036686891171</v>
      </c>
      <c r="F283">
        <f t="shared" si="43"/>
        <v>6.8642548860671114E-4</v>
      </c>
      <c r="G283">
        <f t="shared" si="43"/>
        <v>9.3790557559647245E-8</v>
      </c>
      <c r="H283">
        <f t="shared" si="43"/>
        <v>0.10048717225148755</v>
      </c>
      <c r="I283">
        <f t="shared" si="43"/>
        <v>3.8357678613483569E-12</v>
      </c>
      <c r="J283">
        <f t="shared" si="43"/>
        <v>0</v>
      </c>
      <c r="K283">
        <f t="shared" si="40"/>
        <v>0.10117369153448759</v>
      </c>
      <c r="L283">
        <f t="shared" si="41"/>
        <v>-2.7081773602236048</v>
      </c>
      <c r="M283">
        <f t="shared" si="42"/>
        <v>7.3342246144276926</v>
      </c>
    </row>
    <row r="284" spans="1:13" x14ac:dyDescent="0.3">
      <c r="A284">
        <v>1042.5999999999876</v>
      </c>
      <c r="B284">
        <v>31</v>
      </c>
      <c r="C284">
        <f t="shared" si="37"/>
        <v>32.564480033864811</v>
      </c>
      <c r="D284">
        <f t="shared" si="38"/>
        <v>211.00000000001228</v>
      </c>
      <c r="E284">
        <f t="shared" si="39"/>
        <v>-1.564480033864811</v>
      </c>
      <c r="F284">
        <f t="shared" si="43"/>
        <v>4.7405863136554981E-4</v>
      </c>
      <c r="G284">
        <f t="shared" si="43"/>
        <v>5.8518048904292438E-8</v>
      </c>
      <c r="H284">
        <f t="shared" si="43"/>
        <v>7.9121704527166464E-2</v>
      </c>
      <c r="I284">
        <f t="shared" si="43"/>
        <v>2.1546731434785803E-12</v>
      </c>
      <c r="J284">
        <f t="shared" si="43"/>
        <v>0</v>
      </c>
      <c r="K284">
        <f t="shared" si="40"/>
        <v>7.9595821678735593E-2</v>
      </c>
      <c r="L284">
        <f t="shared" si="41"/>
        <v>-1.6440758555435466</v>
      </c>
      <c r="M284">
        <f t="shared" si="42"/>
        <v>2.7029854187812448</v>
      </c>
    </row>
    <row r="285" spans="1:13" x14ac:dyDescent="0.3">
      <c r="A285">
        <v>1042.6499999999876</v>
      </c>
      <c r="B285">
        <v>43</v>
      </c>
      <c r="C285">
        <f t="shared" si="37"/>
        <v>32.521956399040505</v>
      </c>
      <c r="D285">
        <f t="shared" si="38"/>
        <v>210.95000000001232</v>
      </c>
      <c r="E285">
        <f t="shared" si="39"/>
        <v>10.478043600959495</v>
      </c>
      <c r="F285">
        <f t="shared" si="43"/>
        <v>3.2563994637134697E-4</v>
      </c>
      <c r="G285">
        <f t="shared" si="43"/>
        <v>3.6315122780127704E-8</v>
      </c>
      <c r="H285">
        <f t="shared" si="43"/>
        <v>6.1965164031294109E-2</v>
      </c>
      <c r="I285">
        <f t="shared" si="43"/>
        <v>1.2038640353273322E-12</v>
      </c>
      <c r="J285">
        <f t="shared" si="43"/>
        <v>0</v>
      </c>
      <c r="K285">
        <f t="shared" si="40"/>
        <v>6.2290840293992102E-2</v>
      </c>
      <c r="L285">
        <f t="shared" si="41"/>
        <v>10.415752760665503</v>
      </c>
      <c r="M285">
        <f t="shared" si="42"/>
        <v>108.48790557131106</v>
      </c>
    </row>
    <row r="286" spans="1:13" x14ac:dyDescent="0.3">
      <c r="A286">
        <v>1042.6999999999875</v>
      </c>
      <c r="B286">
        <v>26</v>
      </c>
      <c r="C286">
        <f t="shared" si="37"/>
        <v>32.479432764216199</v>
      </c>
      <c r="D286">
        <f t="shared" si="38"/>
        <v>210.90000000001237</v>
      </c>
      <c r="E286">
        <f t="shared" si="39"/>
        <v>-6.4794327642161988</v>
      </c>
      <c r="F286">
        <f t="shared" si="43"/>
        <v>2.2248987402334733E-4</v>
      </c>
      <c r="G286">
        <f t="shared" si="43"/>
        <v>2.2415692252068202E-8</v>
      </c>
      <c r="H286">
        <f t="shared" si="43"/>
        <v>4.8268803327147336E-2</v>
      </c>
      <c r="I286">
        <f t="shared" si="43"/>
        <v>6.6902206524054347E-13</v>
      </c>
      <c r="J286">
        <f t="shared" si="43"/>
        <v>0</v>
      </c>
      <c r="K286">
        <f t="shared" si="40"/>
        <v>4.8491315617531956E-2</v>
      </c>
      <c r="L286">
        <f t="shared" si="41"/>
        <v>-6.5279240798337312</v>
      </c>
      <c r="M286">
        <f t="shared" si="42"/>
        <v>42.613792792073063</v>
      </c>
    </row>
    <row r="287" spans="1:13" x14ac:dyDescent="0.3">
      <c r="A287">
        <v>1042.7499999999875</v>
      </c>
      <c r="B287">
        <v>29</v>
      </c>
      <c r="C287">
        <f t="shared" si="37"/>
        <v>32.436909129391893</v>
      </c>
      <c r="D287">
        <f t="shared" si="38"/>
        <v>210.85000000001241</v>
      </c>
      <c r="E287">
        <f t="shared" si="39"/>
        <v>-3.4369091293918927</v>
      </c>
      <c r="F287">
        <f t="shared" si="43"/>
        <v>1.5119930157817606E-4</v>
      </c>
      <c r="G287">
        <f t="shared" si="43"/>
        <v>1.3762069714980229E-8</v>
      </c>
      <c r="H287">
        <f t="shared" si="43"/>
        <v>3.7398348101057063E-2</v>
      </c>
      <c r="I287">
        <f t="shared" si="43"/>
        <v>3.698029763370846E-13</v>
      </c>
      <c r="J287">
        <f t="shared" si="43"/>
        <v>0</v>
      </c>
      <c r="K287">
        <f t="shared" si="40"/>
        <v>3.7549561165074755E-2</v>
      </c>
      <c r="L287">
        <f t="shared" si="41"/>
        <v>-3.4744586905569674</v>
      </c>
      <c r="M287">
        <f t="shared" si="42"/>
        <v>12.071863192386838</v>
      </c>
    </row>
    <row r="288" spans="1:13" x14ac:dyDescent="0.3">
      <c r="A288">
        <v>1042.7999999999874</v>
      </c>
      <c r="B288">
        <v>26</v>
      </c>
      <c r="C288">
        <f t="shared" si="37"/>
        <v>32.394385494567473</v>
      </c>
      <c r="D288">
        <f t="shared" si="38"/>
        <v>210.80000000001246</v>
      </c>
      <c r="E288">
        <f t="shared" si="39"/>
        <v>-6.394385494567473</v>
      </c>
      <c r="F288">
        <f t="shared" si="43"/>
        <v>1.0220126689825369E-4</v>
      </c>
      <c r="G288">
        <f t="shared" si="43"/>
        <v>8.4039277674779389E-9</v>
      </c>
      <c r="H288">
        <f t="shared" si="43"/>
        <v>2.8820749236955504E-2</v>
      </c>
      <c r="I288">
        <f t="shared" si="43"/>
        <v>2.0331401753947731E-13</v>
      </c>
      <c r="J288">
        <f t="shared" si="43"/>
        <v>0</v>
      </c>
      <c r="K288">
        <f t="shared" si="40"/>
        <v>2.8922958907984839E-2</v>
      </c>
      <c r="L288">
        <f t="shared" si="41"/>
        <v>-6.4233084534754576</v>
      </c>
      <c r="M288">
        <f t="shared" si="42"/>
        <v>41.258891488489276</v>
      </c>
    </row>
    <row r="289" spans="1:13" x14ac:dyDescent="0.3">
      <c r="A289">
        <v>1042.8499999999874</v>
      </c>
      <c r="B289">
        <v>26</v>
      </c>
      <c r="C289">
        <f t="shared" si="37"/>
        <v>32.351861859743167</v>
      </c>
      <c r="D289">
        <f t="shared" si="38"/>
        <v>210.75000000001251</v>
      </c>
      <c r="E289">
        <f t="shared" si="39"/>
        <v>-6.3518618597431669</v>
      </c>
      <c r="F289">
        <f t="shared" si="43"/>
        <v>6.8711548037543406E-5</v>
      </c>
      <c r="G289">
        <f t="shared" si="43"/>
        <v>5.1044367614518093E-9</v>
      </c>
      <c r="H289">
        <f t="shared" si="43"/>
        <v>2.2091493283286724E-2</v>
      </c>
      <c r="I289">
        <f t="shared" si="43"/>
        <v>1.1118116017414654E-13</v>
      </c>
      <c r="J289">
        <f t="shared" si="43"/>
        <v>0</v>
      </c>
      <c r="K289">
        <f t="shared" si="40"/>
        <v>2.216020993587221E-2</v>
      </c>
      <c r="L289">
        <f t="shared" si="41"/>
        <v>-6.3740220696790395</v>
      </c>
      <c r="M289">
        <f t="shared" si="42"/>
        <v>40.628157344755465</v>
      </c>
    </row>
    <row r="290" spans="1:13" x14ac:dyDescent="0.3">
      <c r="A290">
        <v>1042.8999999999874</v>
      </c>
      <c r="B290">
        <v>33</v>
      </c>
      <c r="C290">
        <f t="shared" si="37"/>
        <v>32.309338224918861</v>
      </c>
      <c r="D290">
        <f t="shared" si="38"/>
        <v>210.70000000001255</v>
      </c>
      <c r="E290">
        <f t="shared" si="39"/>
        <v>0.69066177508113924</v>
      </c>
      <c r="F290">
        <f t="shared" si="43"/>
        <v>4.5948373871623217E-5</v>
      </c>
      <c r="G290">
        <f t="shared" si="43"/>
        <v>3.0837581046516596E-9</v>
      </c>
      <c r="H290">
        <f t="shared" si="43"/>
        <v>1.6842704881170446E-2</v>
      </c>
      <c r="I290">
        <f t="shared" si="43"/>
        <v>6.0473073284887702E-14</v>
      </c>
      <c r="J290">
        <f t="shared" si="43"/>
        <v>0</v>
      </c>
      <c r="K290">
        <f t="shared" si="40"/>
        <v>1.6888656338860646E-2</v>
      </c>
      <c r="L290">
        <f t="shared" si="41"/>
        <v>0.67377311874227863</v>
      </c>
      <c r="M290">
        <f t="shared" si="42"/>
        <v>0.45397021553969669</v>
      </c>
    </row>
    <row r="291" spans="1:13" x14ac:dyDescent="0.3">
      <c r="A291">
        <v>1042.9499999999873</v>
      </c>
      <c r="B291">
        <v>26</v>
      </c>
      <c r="C291">
        <f t="shared" si="37"/>
        <v>32.266814590094555</v>
      </c>
      <c r="D291">
        <f t="shared" si="38"/>
        <v>210.6500000000126</v>
      </c>
      <c r="E291">
        <f t="shared" si="39"/>
        <v>-6.2668145900945547</v>
      </c>
      <c r="F291">
        <f t="shared" si="43"/>
        <v>3.0561700727028568E-5</v>
      </c>
      <c r="G291">
        <f t="shared" si="43"/>
        <v>1.853018432703081E-9</v>
      </c>
      <c r="H291">
        <f t="shared" si="43"/>
        <v>1.2772195695281052E-2</v>
      </c>
      <c r="I291">
        <f t="shared" si="43"/>
        <v>3.2715972799247784E-14</v>
      </c>
      <c r="J291">
        <f t="shared" si="43"/>
        <v>0</v>
      </c>
      <c r="K291">
        <f t="shared" si="40"/>
        <v>1.2802759249059228E-2</v>
      </c>
      <c r="L291">
        <f t="shared" si="41"/>
        <v>-6.2796173493436136</v>
      </c>
      <c r="M291">
        <f t="shared" si="42"/>
        <v>39.433594054177313</v>
      </c>
    </row>
    <row r="292" spans="1:13" x14ac:dyDescent="0.3">
      <c r="A292">
        <v>1042.9999999999873</v>
      </c>
      <c r="B292">
        <v>34</v>
      </c>
      <c r="C292">
        <f t="shared" si="37"/>
        <v>32.224290955270249</v>
      </c>
      <c r="D292">
        <f t="shared" si="38"/>
        <v>210.60000000001264</v>
      </c>
      <c r="E292">
        <f t="shared" si="39"/>
        <v>1.7757090447297514</v>
      </c>
      <c r="F292">
        <f t="shared" si="43"/>
        <v>2.0218635850642987E-5</v>
      </c>
      <c r="G292">
        <f t="shared" si="43"/>
        <v>1.1075061189005894E-9</v>
      </c>
      <c r="H292">
        <f t="shared" si="43"/>
        <v>9.6335476250205485E-3</v>
      </c>
      <c r="I292">
        <f t="shared" si="43"/>
        <v>1.7604536526999875E-14</v>
      </c>
      <c r="J292">
        <f t="shared" si="43"/>
        <v>0</v>
      </c>
      <c r="K292">
        <f t="shared" si="40"/>
        <v>9.6537673683949141E-3</v>
      </c>
      <c r="L292">
        <f t="shared" si="41"/>
        <v>1.7660552773613565</v>
      </c>
      <c r="M292">
        <f t="shared" si="42"/>
        <v>3.1189512426958976</v>
      </c>
    </row>
    <row r="293" spans="1:13" x14ac:dyDescent="0.3">
      <c r="A293">
        <v>1043.0499999999872</v>
      </c>
      <c r="B293">
        <v>28</v>
      </c>
      <c r="C293">
        <f t="shared" si="37"/>
        <v>32.181767320445942</v>
      </c>
      <c r="D293">
        <f t="shared" si="38"/>
        <v>210.55000000001269</v>
      </c>
      <c r="E293">
        <f t="shared" si="39"/>
        <v>-4.1817673204459425</v>
      </c>
      <c r="F293">
        <f t="shared" si="43"/>
        <v>1.3304334076509452E-5</v>
      </c>
      <c r="G293">
        <f t="shared" si="43"/>
        <v>6.5838433427310845E-10</v>
      </c>
      <c r="H293">
        <f t="shared" si="43"/>
        <v>7.2272635606124274E-3</v>
      </c>
      <c r="I293">
        <f t="shared" si="43"/>
        <v>9.4222866573855944E-15</v>
      </c>
      <c r="J293">
        <f t="shared" si="43"/>
        <v>0</v>
      </c>
      <c r="K293">
        <f t="shared" si="40"/>
        <v>7.2405685530826935E-3</v>
      </c>
      <c r="L293">
        <f t="shared" si="41"/>
        <v>-4.1890078889990248</v>
      </c>
      <c r="M293">
        <f t="shared" si="42"/>
        <v>17.547787094096066</v>
      </c>
    </row>
    <row r="294" spans="1:13" x14ac:dyDescent="0.3">
      <c r="A294">
        <v>1043.0999999999872</v>
      </c>
      <c r="B294">
        <v>22</v>
      </c>
      <c r="C294">
        <f t="shared" si="37"/>
        <v>32.139243685621523</v>
      </c>
      <c r="D294">
        <f t="shared" si="38"/>
        <v>210.50000000001273</v>
      </c>
      <c r="E294">
        <f t="shared" si="39"/>
        <v>-10.139243685621523</v>
      </c>
      <c r="F294">
        <f t="shared" si="43"/>
        <v>8.7076585765574596E-6</v>
      </c>
      <c r="G294">
        <f t="shared" si="43"/>
        <v>3.89295875327955E-10</v>
      </c>
      <c r="H294">
        <f t="shared" si="43"/>
        <v>5.3929761042184124E-3</v>
      </c>
      <c r="I294">
        <f t="shared" si="43"/>
        <v>5.0159706776026888E-15</v>
      </c>
      <c r="J294">
        <f t="shared" si="43"/>
        <v>0</v>
      </c>
      <c r="K294">
        <f t="shared" si="40"/>
        <v>5.4016841520958614E-3</v>
      </c>
      <c r="L294">
        <f t="shared" si="41"/>
        <v>-10.144645369773619</v>
      </c>
      <c r="M294">
        <f t="shared" si="42"/>
        <v>102.91382967846931</v>
      </c>
    </row>
    <row r="295" spans="1:13" x14ac:dyDescent="0.3">
      <c r="A295">
        <v>1043.1499999999871</v>
      </c>
      <c r="B295">
        <v>23</v>
      </c>
      <c r="C295">
        <f t="shared" si="37"/>
        <v>32.096720050797217</v>
      </c>
      <c r="D295">
        <f t="shared" si="38"/>
        <v>210.45000000001278</v>
      </c>
      <c r="E295">
        <f t="shared" si="39"/>
        <v>-9.0967200507972166</v>
      </c>
      <c r="F295">
        <f t="shared" si="43"/>
        <v>5.6686103076354488E-6</v>
      </c>
      <c r="G295">
        <f t="shared" si="43"/>
        <v>2.2895338844068782E-10</v>
      </c>
      <c r="H295">
        <f t="shared" si="43"/>
        <v>4.0026725112346263E-3</v>
      </c>
      <c r="I295">
        <f t="shared" si="43"/>
        <v>2.6559544628086194E-15</v>
      </c>
      <c r="J295">
        <f t="shared" si="43"/>
        <v>0</v>
      </c>
      <c r="K295">
        <f t="shared" si="40"/>
        <v>4.0083413504983061E-3</v>
      </c>
      <c r="L295">
        <f t="shared" si="41"/>
        <v>-9.1007283921477153</v>
      </c>
      <c r="M295">
        <f t="shared" si="42"/>
        <v>82.823257267643541</v>
      </c>
    </row>
    <row r="296" spans="1:13" x14ac:dyDescent="0.3">
      <c r="A296">
        <v>1043.1999999999871</v>
      </c>
      <c r="B296">
        <v>36</v>
      </c>
      <c r="C296">
        <f t="shared" si="37"/>
        <v>32.05419641597291</v>
      </c>
      <c r="D296">
        <f t="shared" si="38"/>
        <v>210.40000000001282</v>
      </c>
      <c r="E296">
        <f t="shared" si="39"/>
        <v>3.9458035840270895</v>
      </c>
      <c r="F296">
        <f t="shared" si="43"/>
        <v>3.6704454287721676E-6</v>
      </c>
      <c r="G296">
        <f t="shared" si="43"/>
        <v>1.3393106051461389E-10</v>
      </c>
      <c r="H296">
        <f t="shared" si="43"/>
        <v>2.9548713739583434E-3</v>
      </c>
      <c r="I296">
        <f t="shared" si="43"/>
        <v>1.3987922570593973E-15</v>
      </c>
      <c r="J296">
        <f t="shared" si="43"/>
        <v>0</v>
      </c>
      <c r="K296">
        <f t="shared" si="40"/>
        <v>2.9585419533195746E-3</v>
      </c>
      <c r="L296">
        <f t="shared" si="41"/>
        <v>3.94284504207377</v>
      </c>
      <c r="M296">
        <f t="shared" si="42"/>
        <v>15.546027025805708</v>
      </c>
    </row>
    <row r="297" spans="1:13" x14ac:dyDescent="0.3">
      <c r="A297">
        <v>1043.249999999987</v>
      </c>
      <c r="B297">
        <v>39</v>
      </c>
      <c r="C297">
        <f t="shared" si="37"/>
        <v>32.011672781148604</v>
      </c>
      <c r="D297">
        <f t="shared" si="38"/>
        <v>210.35000000001287</v>
      </c>
      <c r="E297">
        <f t="shared" si="39"/>
        <v>6.9883272188513956</v>
      </c>
      <c r="F297">
        <f t="shared" si="43"/>
        <v>2.3638934657295345E-6</v>
      </c>
      <c r="G297">
        <f t="shared" si="43"/>
        <v>7.7926020703958243E-11</v>
      </c>
      <c r="H297">
        <f t="shared" si="43"/>
        <v>2.1696718889765159E-3</v>
      </c>
      <c r="I297">
        <f t="shared" si="43"/>
        <v>7.3274484873902711E-16</v>
      </c>
      <c r="J297">
        <f t="shared" si="43"/>
        <v>0</v>
      </c>
      <c r="K297">
        <f t="shared" si="40"/>
        <v>2.1720358603689988E-3</v>
      </c>
      <c r="L297">
        <f t="shared" si="41"/>
        <v>6.9861551829910269</v>
      </c>
      <c r="M297">
        <f t="shared" si="42"/>
        <v>48.806364240832387</v>
      </c>
    </row>
    <row r="298" spans="1:13" x14ac:dyDescent="0.3">
      <c r="A298">
        <v>1043.299999999987</v>
      </c>
      <c r="B298">
        <v>30</v>
      </c>
      <c r="C298">
        <f t="shared" si="37"/>
        <v>31.969149146324298</v>
      </c>
      <c r="D298">
        <f t="shared" si="38"/>
        <v>210.30000000001291</v>
      </c>
      <c r="E298">
        <f t="shared" si="39"/>
        <v>-1.9691491463242983</v>
      </c>
      <c r="F298">
        <f t="shared" si="43"/>
        <v>1.5142723355901765E-6</v>
      </c>
      <c r="G298">
        <f t="shared" si="43"/>
        <v>4.5097311369466641E-11</v>
      </c>
      <c r="H298">
        <f t="shared" si="43"/>
        <v>1.5845885117130127E-3</v>
      </c>
      <c r="I298">
        <f t="shared" si="43"/>
        <v>3.8178537483587925E-16</v>
      </c>
      <c r="J298">
        <f t="shared" si="43"/>
        <v>0</v>
      </c>
      <c r="K298">
        <f t="shared" si="40"/>
        <v>1.5861028291462962E-3</v>
      </c>
      <c r="L298">
        <f t="shared" si="41"/>
        <v>-1.9707352491534447</v>
      </c>
      <c r="M298">
        <f t="shared" si="42"/>
        <v>3.8837974222558898</v>
      </c>
    </row>
    <row r="299" spans="1:13" x14ac:dyDescent="0.3">
      <c r="A299">
        <v>1043.3499999999869</v>
      </c>
      <c r="B299">
        <v>20</v>
      </c>
      <c r="C299">
        <f t="shared" si="37"/>
        <v>31.926625511499878</v>
      </c>
      <c r="D299">
        <f t="shared" si="38"/>
        <v>210.25000000001296</v>
      </c>
      <c r="E299">
        <f t="shared" si="39"/>
        <v>-11.926625511499878</v>
      </c>
      <c r="F299">
        <f t="shared" si="43"/>
        <v>9.6482163997953378E-7</v>
      </c>
      <c r="G299">
        <f t="shared" si="43"/>
        <v>2.5958868667511919E-11</v>
      </c>
      <c r="H299">
        <f t="shared" si="43"/>
        <v>1.1510810469927651E-3</v>
      </c>
      <c r="I299">
        <f t="shared" si="43"/>
        <v>1.9785761094946385E-16</v>
      </c>
      <c r="J299">
        <f t="shared" si="43"/>
        <v>0</v>
      </c>
      <c r="K299">
        <f t="shared" si="40"/>
        <v>1.152045894591811E-3</v>
      </c>
      <c r="L299">
        <f t="shared" si="41"/>
        <v>-11.927777557394471</v>
      </c>
      <c r="M299">
        <f t="shared" si="42"/>
        <v>142.27187745868321</v>
      </c>
    </row>
    <row r="300" spans="1:13" x14ac:dyDescent="0.3">
      <c r="A300">
        <v>1043.3999999999869</v>
      </c>
      <c r="B300">
        <v>33</v>
      </c>
      <c r="C300">
        <f t="shared" si="37"/>
        <v>31.884101876675572</v>
      </c>
      <c r="D300">
        <f t="shared" si="38"/>
        <v>210.20000000001301</v>
      </c>
      <c r="E300">
        <f t="shared" si="39"/>
        <v>1.1158981233244276</v>
      </c>
      <c r="F300">
        <f t="shared" si="43"/>
        <v>6.1144449955507587E-7</v>
      </c>
      <c r="G300">
        <f t="shared" si="43"/>
        <v>1.486236186349958E-11</v>
      </c>
      <c r="H300">
        <f t="shared" si="43"/>
        <v>8.3169149951517539E-4</v>
      </c>
      <c r="I300">
        <f t="shared" si="43"/>
        <v>1.0198896706946795E-16</v>
      </c>
      <c r="J300">
        <f t="shared" si="43"/>
        <v>0</v>
      </c>
      <c r="K300">
        <f t="shared" si="40"/>
        <v>8.3230295887719438E-4</v>
      </c>
      <c r="L300">
        <f t="shared" si="41"/>
        <v>1.1150658203655504</v>
      </c>
      <c r="M300">
        <f t="shared" si="42"/>
        <v>1.2433717837474978</v>
      </c>
    </row>
    <row r="301" spans="1:13" x14ac:dyDescent="0.3">
      <c r="A301">
        <v>1043.4499999999869</v>
      </c>
      <c r="B301">
        <v>32</v>
      </c>
      <c r="C301">
        <f t="shared" si="37"/>
        <v>31.841578241851266</v>
      </c>
      <c r="D301">
        <f t="shared" si="38"/>
        <v>210.15000000001305</v>
      </c>
      <c r="E301">
        <f t="shared" si="39"/>
        <v>0.15842175814873372</v>
      </c>
      <c r="F301">
        <f t="shared" si="43"/>
        <v>3.8541978846495851E-7</v>
      </c>
      <c r="G301">
        <f t="shared" si="43"/>
        <v>8.4636337250982815E-12</v>
      </c>
      <c r="H301">
        <f t="shared" si="43"/>
        <v>5.9770320090873203E-4</v>
      </c>
      <c r="I301">
        <f t="shared" si="43"/>
        <v>5.2290233985661172E-17</v>
      </c>
      <c r="J301">
        <f t="shared" si="43"/>
        <v>0</v>
      </c>
      <c r="K301">
        <f t="shared" si="40"/>
        <v>5.9808862916088299E-4</v>
      </c>
      <c r="L301">
        <f t="shared" si="41"/>
        <v>0.15782366951957283</v>
      </c>
      <c r="M301">
        <f t="shared" si="42"/>
        <v>2.490831066062334E-2</v>
      </c>
    </row>
    <row r="302" spans="1:13" x14ac:dyDescent="0.3">
      <c r="A302">
        <v>1043.4999999999868</v>
      </c>
      <c r="B302">
        <v>19</v>
      </c>
      <c r="C302">
        <f t="shared" si="37"/>
        <v>31.79905460702696</v>
      </c>
      <c r="D302">
        <f t="shared" si="38"/>
        <v>210.1000000000131</v>
      </c>
      <c r="E302">
        <f t="shared" si="39"/>
        <v>-12.79905460702696</v>
      </c>
      <c r="F302">
        <f t="shared" si="43"/>
        <v>2.416450672832134E-7</v>
      </c>
      <c r="G302">
        <f t="shared" si="43"/>
        <v>4.7939428137520773E-12</v>
      </c>
      <c r="H302">
        <f t="shared" si="43"/>
        <v>4.27243889350394E-4</v>
      </c>
      <c r="I302">
        <f t="shared" si="43"/>
        <v>2.6665819584087276E-17</v>
      </c>
      <c r="J302">
        <f t="shared" si="43"/>
        <v>0</v>
      </c>
      <c r="K302">
        <f t="shared" si="40"/>
        <v>4.274855392116467E-4</v>
      </c>
      <c r="L302">
        <f t="shared" si="41"/>
        <v>-12.799482092566171</v>
      </c>
      <c r="M302">
        <f t="shared" si="42"/>
        <v>163.8267418379221</v>
      </c>
    </row>
    <row r="303" spans="1:13" x14ac:dyDescent="0.3">
      <c r="A303">
        <v>1043.5499999999868</v>
      </c>
      <c r="B303">
        <v>37</v>
      </c>
      <c r="C303">
        <f t="shared" si="37"/>
        <v>31.756530972202654</v>
      </c>
      <c r="D303">
        <f t="shared" si="38"/>
        <v>210.05000000001314</v>
      </c>
      <c r="E303">
        <f t="shared" si="39"/>
        <v>5.2434690277973459</v>
      </c>
      <c r="F303">
        <f t="shared" si="43"/>
        <v>1.5069152196833499E-7</v>
      </c>
      <c r="G303">
        <f t="shared" si="43"/>
        <v>2.7008209710857223E-12</v>
      </c>
      <c r="H303">
        <f t="shared" si="43"/>
        <v>3.0376175802929872E-4</v>
      </c>
      <c r="I303">
        <f t="shared" si="43"/>
        <v>1.3525590887058092E-17</v>
      </c>
      <c r="J303">
        <f t="shared" si="43"/>
        <v>0</v>
      </c>
      <c r="K303">
        <f t="shared" si="40"/>
        <v>3.0391245225210159E-4</v>
      </c>
      <c r="L303">
        <f t="shared" si="41"/>
        <v>5.2431651153450938</v>
      </c>
      <c r="M303">
        <f t="shared" si="42"/>
        <v>27.490780426771732</v>
      </c>
    </row>
    <row r="304" spans="1:13" x14ac:dyDescent="0.3">
      <c r="A304">
        <v>1043.5999999999867</v>
      </c>
      <c r="B304">
        <v>26</v>
      </c>
      <c r="C304">
        <f t="shared" si="37"/>
        <v>31.714007337378348</v>
      </c>
      <c r="D304">
        <f t="shared" si="38"/>
        <v>210.00000000001319</v>
      </c>
      <c r="E304">
        <f t="shared" si="39"/>
        <v>-5.714007337378348</v>
      </c>
      <c r="F304">
        <f t="shared" si="43"/>
        <v>9.3468799250668085E-8</v>
      </c>
      <c r="G304">
        <f t="shared" si="43"/>
        <v>1.513441729921676E-12</v>
      </c>
      <c r="H304">
        <f t="shared" si="43"/>
        <v>2.1481138472793858E-4</v>
      </c>
      <c r="I304">
        <f t="shared" si="43"/>
        <v>6.823772149842289E-18</v>
      </c>
      <c r="J304">
        <f t="shared" si="43"/>
        <v>0</v>
      </c>
      <c r="K304">
        <f t="shared" si="40"/>
        <v>2.1490485504063782E-4</v>
      </c>
      <c r="L304">
        <f t="shared" si="41"/>
        <v>-5.7142222422333884</v>
      </c>
      <c r="M304">
        <f t="shared" si="42"/>
        <v>32.652335833634773</v>
      </c>
    </row>
    <row r="305" spans="1:13" x14ac:dyDescent="0.3">
      <c r="A305">
        <v>1043.6499999999867</v>
      </c>
      <c r="B305">
        <v>24</v>
      </c>
      <c r="C305">
        <f t="shared" si="37"/>
        <v>31.671483702553928</v>
      </c>
      <c r="D305">
        <f t="shared" si="38"/>
        <v>209.95000000001323</v>
      </c>
      <c r="E305">
        <f t="shared" si="39"/>
        <v>-7.6714837025539282</v>
      </c>
      <c r="F305">
        <f t="shared" si="43"/>
        <v>5.7664889910999567E-8</v>
      </c>
      <c r="G305">
        <f t="shared" si="43"/>
        <v>8.4353395941737938E-13</v>
      </c>
      <c r="H305">
        <f t="shared" si="43"/>
        <v>1.510944287742118E-4</v>
      </c>
      <c r="I305">
        <f t="shared" si="43"/>
        <v>3.4242049156606085E-18</v>
      </c>
      <c r="J305">
        <f t="shared" si="43"/>
        <v>0</v>
      </c>
      <c r="K305">
        <f t="shared" si="40"/>
        <v>1.5115209450766018E-4</v>
      </c>
      <c r="L305">
        <f t="shared" si="41"/>
        <v>-7.6716348546484356</v>
      </c>
      <c r="M305">
        <f t="shared" si="42"/>
        <v>58.853981343056724</v>
      </c>
    </row>
    <row r="306" spans="1:13" x14ac:dyDescent="0.3">
      <c r="A306">
        <v>1043.6999999999866</v>
      </c>
      <c r="B306">
        <v>30</v>
      </c>
      <c r="C306">
        <f t="shared" si="37"/>
        <v>31.628960067729622</v>
      </c>
      <c r="D306">
        <f t="shared" si="38"/>
        <v>209.90000000001328</v>
      </c>
      <c r="E306">
        <f t="shared" si="39"/>
        <v>-1.6289600677296221</v>
      </c>
      <c r="F306">
        <f t="shared" si="43"/>
        <v>3.5385328384311257E-8</v>
      </c>
      <c r="G306">
        <f t="shared" si="43"/>
        <v>4.6763434224427742E-13</v>
      </c>
      <c r="H306">
        <f t="shared" si="43"/>
        <v>1.0570768623019136E-4</v>
      </c>
      <c r="I306">
        <f t="shared" si="43"/>
        <v>1.7090782020487147E-18</v>
      </c>
      <c r="J306">
        <f t="shared" si="43"/>
        <v>0</v>
      </c>
      <c r="K306">
        <f t="shared" si="40"/>
        <v>1.0574307202621172E-4</v>
      </c>
      <c r="L306">
        <f t="shared" si="41"/>
        <v>-1.6290658108016483</v>
      </c>
      <c r="M306">
        <f t="shared" si="42"/>
        <v>2.6538554159228318</v>
      </c>
    </row>
    <row r="307" spans="1:13" x14ac:dyDescent="0.3">
      <c r="A307">
        <v>1043.7499999999866</v>
      </c>
      <c r="B307">
        <v>26</v>
      </c>
      <c r="C307">
        <f t="shared" si="37"/>
        <v>31.586436432905316</v>
      </c>
      <c r="D307">
        <f t="shared" si="38"/>
        <v>209.85000000001332</v>
      </c>
      <c r="E307">
        <f t="shared" si="39"/>
        <v>-5.586436432905316</v>
      </c>
      <c r="F307">
        <f t="shared" si="43"/>
        <v>2.1597423917349385E-8</v>
      </c>
      <c r="G307">
        <f t="shared" si="43"/>
        <v>2.5785596535390642E-13</v>
      </c>
      <c r="H307">
        <f t="shared" si="43"/>
        <v>7.3558292949747146E-5</v>
      </c>
      <c r="I307">
        <f t="shared" si="43"/>
        <v>8.4845943458141612E-19</v>
      </c>
      <c r="J307">
        <f t="shared" si="43"/>
        <v>0</v>
      </c>
      <c r="K307">
        <f t="shared" si="40"/>
        <v>7.3579890631521314E-5</v>
      </c>
      <c r="L307">
        <f t="shared" si="41"/>
        <v>-5.5865100127959479</v>
      </c>
      <c r="M307">
        <f t="shared" si="42"/>
        <v>31.209094123069381</v>
      </c>
    </row>
    <row r="308" spans="1:13" x14ac:dyDescent="0.3">
      <c r="A308">
        <v>1043.7999999999865</v>
      </c>
      <c r="B308">
        <v>35</v>
      </c>
      <c r="C308">
        <f t="shared" si="37"/>
        <v>31.54391279808101</v>
      </c>
      <c r="D308">
        <f t="shared" si="38"/>
        <v>209.80000000001337</v>
      </c>
      <c r="E308">
        <f t="shared" si="39"/>
        <v>3.4560872019189901</v>
      </c>
      <c r="F308">
        <f t="shared" si="43"/>
        <v>1.3111356756368926E-8</v>
      </c>
      <c r="G308">
        <f t="shared" si="43"/>
        <v>1.4142133347458468E-13</v>
      </c>
      <c r="H308">
        <f t="shared" si="43"/>
        <v>5.0912412496406305E-5</v>
      </c>
      <c r="I308">
        <f t="shared" si="43"/>
        <v>4.1895481947725251E-19</v>
      </c>
      <c r="J308">
        <f t="shared" si="43"/>
        <v>0</v>
      </c>
      <c r="K308">
        <f t="shared" si="40"/>
        <v>5.0925523994584428E-5</v>
      </c>
      <c r="L308">
        <f t="shared" si="41"/>
        <v>3.4560362763949954</v>
      </c>
      <c r="M308">
        <f t="shared" si="42"/>
        <v>11.944186743758186</v>
      </c>
    </row>
    <row r="309" spans="1:13" x14ac:dyDescent="0.3">
      <c r="A309">
        <v>1043.8499999999865</v>
      </c>
      <c r="B309">
        <v>21</v>
      </c>
      <c r="C309">
        <f t="shared" si="37"/>
        <v>31.501389163256704</v>
      </c>
      <c r="D309">
        <f t="shared" si="38"/>
        <v>209.75000000001342</v>
      </c>
      <c r="E309">
        <f t="shared" si="39"/>
        <v>-10.501389163256704</v>
      </c>
      <c r="F309">
        <f t="shared" si="43"/>
        <v>7.9169932703325968E-9</v>
      </c>
      <c r="G309">
        <f t="shared" si="43"/>
        <v>7.7147104772353084E-14</v>
      </c>
      <c r="H309">
        <f t="shared" si="43"/>
        <v>3.5049568090358957E-5</v>
      </c>
      <c r="I309">
        <f t="shared" si="43"/>
        <v>2.0576440920431087E-19</v>
      </c>
      <c r="J309">
        <f t="shared" si="43"/>
        <v>0</v>
      </c>
      <c r="K309">
        <f t="shared" si="40"/>
        <v>3.5057485160776598E-5</v>
      </c>
      <c r="L309">
        <f t="shared" si="41"/>
        <v>-10.501424220741864</v>
      </c>
      <c r="M309">
        <f t="shared" si="42"/>
        <v>110.27991066398387</v>
      </c>
    </row>
    <row r="310" spans="1:13" x14ac:dyDescent="0.3">
      <c r="A310">
        <v>1043.8999999999864</v>
      </c>
      <c r="B310">
        <v>39</v>
      </c>
      <c r="C310">
        <f t="shared" si="37"/>
        <v>31.458865528432398</v>
      </c>
      <c r="D310">
        <f t="shared" si="38"/>
        <v>209.70000000001346</v>
      </c>
      <c r="E310">
        <f t="shared" si="39"/>
        <v>7.5411344715676023</v>
      </c>
      <c r="F310">
        <f t="shared" si="43"/>
        <v>4.7548834523438397E-9</v>
      </c>
      <c r="G310">
        <f t="shared" si="43"/>
        <v>4.1859235844636542E-14</v>
      </c>
      <c r="H310">
        <f t="shared" si="43"/>
        <v>2.3999855335292426E-5</v>
      </c>
      <c r="I310">
        <f t="shared" si="43"/>
        <v>1.0051717718080731E-19</v>
      </c>
      <c r="J310">
        <f t="shared" si="43"/>
        <v>0</v>
      </c>
      <c r="K310">
        <f t="shared" si="40"/>
        <v>2.4004610260604107E-5</v>
      </c>
      <c r="L310">
        <f t="shared" si="41"/>
        <v>7.5411104669573419</v>
      </c>
      <c r="M310">
        <f t="shared" si="42"/>
        <v>56.868347074853581</v>
      </c>
    </row>
    <row r="311" spans="1:13" x14ac:dyDescent="0.3">
      <c r="A311">
        <v>1043.9499999999864</v>
      </c>
      <c r="B311">
        <v>34</v>
      </c>
      <c r="C311">
        <f t="shared" si="37"/>
        <v>31.416341893607978</v>
      </c>
      <c r="D311">
        <f t="shared" si="38"/>
        <v>209.65000000001351</v>
      </c>
      <c r="E311">
        <f t="shared" si="39"/>
        <v>2.5836581063920221</v>
      </c>
      <c r="F311">
        <f t="shared" si="43"/>
        <v>2.8404453395242905E-9</v>
      </c>
      <c r="G311">
        <f t="shared" si="43"/>
        <v>2.2590711997325171E-14</v>
      </c>
      <c r="H311">
        <f t="shared" si="43"/>
        <v>1.6345625204826424E-5</v>
      </c>
      <c r="I311">
        <f t="shared" si="43"/>
        <v>4.8840181525708404E-20</v>
      </c>
      <c r="J311">
        <f t="shared" si="43"/>
        <v>0</v>
      </c>
      <c r="K311">
        <f t="shared" si="40"/>
        <v>1.6348465672756706E-5</v>
      </c>
      <c r="L311">
        <f t="shared" si="41"/>
        <v>2.5836417579263493</v>
      </c>
      <c r="M311">
        <f t="shared" si="42"/>
        <v>6.6752047333007569</v>
      </c>
    </row>
    <row r="312" spans="1:13" x14ac:dyDescent="0.3">
      <c r="A312">
        <v>1043.9999999999864</v>
      </c>
      <c r="B312">
        <v>34</v>
      </c>
      <c r="C312">
        <f t="shared" si="37"/>
        <v>31.373818258783672</v>
      </c>
      <c r="D312">
        <f t="shared" si="38"/>
        <v>209.60000000001355</v>
      </c>
      <c r="E312">
        <f t="shared" si="39"/>
        <v>2.6261817412163282</v>
      </c>
      <c r="F312">
        <f t="shared" si="43"/>
        <v>1.687718284925667E-9</v>
      </c>
      <c r="G312">
        <f t="shared" si="43"/>
        <v>1.2126500843625199E-14</v>
      </c>
      <c r="H312">
        <f t="shared" si="43"/>
        <v>1.1072900786632797E-5</v>
      </c>
      <c r="I312">
        <f t="shared" si="43"/>
        <v>2.3603761319451092E-20</v>
      </c>
      <c r="J312">
        <f t="shared" si="43"/>
        <v>0</v>
      </c>
      <c r="K312">
        <f t="shared" si="40"/>
        <v>1.1074588517044247E-5</v>
      </c>
      <c r="L312">
        <f t="shared" si="41"/>
        <v>2.6261706666278113</v>
      </c>
      <c r="M312">
        <f t="shared" si="42"/>
        <v>6.8967723702563628</v>
      </c>
    </row>
    <row r="313" spans="1:13" x14ac:dyDescent="0.3">
      <c r="A313">
        <v>1044.0499999999863</v>
      </c>
      <c r="B313">
        <v>32</v>
      </c>
      <c r="C313">
        <f t="shared" si="37"/>
        <v>31.331294623959366</v>
      </c>
      <c r="D313">
        <f t="shared" si="38"/>
        <v>209.5500000000136</v>
      </c>
      <c r="E313">
        <f t="shared" si="39"/>
        <v>0.66870537604063429</v>
      </c>
      <c r="F313">
        <f t="shared" si="43"/>
        <v>9.9742542464046029E-10</v>
      </c>
      <c r="G313">
        <f t="shared" si="43"/>
        <v>6.4745269523268341E-15</v>
      </c>
      <c r="H313">
        <f t="shared" si="43"/>
        <v>7.4608488226967914E-6</v>
      </c>
      <c r="I313">
        <f t="shared" si="43"/>
        <v>1.1346243999519356E-20</v>
      </c>
      <c r="J313">
        <f t="shared" si="43"/>
        <v>0</v>
      </c>
      <c r="K313">
        <f t="shared" si="40"/>
        <v>7.4618462545959696E-6</v>
      </c>
      <c r="L313">
        <f t="shared" si="41"/>
        <v>0.66869791419437974</v>
      </c>
      <c r="M313">
        <f t="shared" si="42"/>
        <v>0.44715690044791406</v>
      </c>
    </row>
    <row r="314" spans="1:13" x14ac:dyDescent="0.3">
      <c r="A314">
        <v>1044.0999999999863</v>
      </c>
      <c r="B314">
        <v>21</v>
      </c>
      <c r="C314">
        <f t="shared" si="37"/>
        <v>31.28877098913506</v>
      </c>
      <c r="D314">
        <f t="shared" si="38"/>
        <v>209.50000000001364</v>
      </c>
      <c r="E314">
        <f t="shared" si="39"/>
        <v>-10.28877098913506</v>
      </c>
      <c r="F314">
        <f t="shared" si="43"/>
        <v>5.8631077070063215E-10</v>
      </c>
      <c r="G314">
        <f t="shared" si="43"/>
        <v>3.4383299026392379E-15</v>
      </c>
      <c r="H314">
        <f t="shared" si="43"/>
        <v>5.0001384626830183E-6</v>
      </c>
      <c r="I314">
        <f t="shared" si="43"/>
        <v>5.424878083976504E-21</v>
      </c>
      <c r="J314">
        <f t="shared" si="43"/>
        <v>0</v>
      </c>
      <c r="K314">
        <f t="shared" si="40"/>
        <v>5.0007247768920539E-6</v>
      </c>
      <c r="L314">
        <f t="shared" si="41"/>
        <v>-10.288775989859836</v>
      </c>
      <c r="M314">
        <f t="shared" si="42"/>
        <v>105.85891136951625</v>
      </c>
    </row>
    <row r="315" spans="1:13" x14ac:dyDescent="0.3">
      <c r="A315">
        <v>1044.1499999999862</v>
      </c>
      <c r="B315">
        <v>33</v>
      </c>
      <c r="C315">
        <f t="shared" si="37"/>
        <v>31.246247354310754</v>
      </c>
      <c r="D315">
        <f t="shared" si="38"/>
        <v>209.45000000001369</v>
      </c>
      <c r="E315">
        <f t="shared" si="39"/>
        <v>1.7537526456892465</v>
      </c>
      <c r="F315">
        <f t="shared" ref="F315:J365" si="44">F$5*EXP(-(($D315-F$6)^2)/(2*F$7^2))</f>
        <v>3.4280114970900391E-10</v>
      </c>
      <c r="G315">
        <f t="shared" si="44"/>
        <v>1.8161595753853814E-15</v>
      </c>
      <c r="H315">
        <f t="shared" si="44"/>
        <v>3.3330573092208786E-6</v>
      </c>
      <c r="I315">
        <f t="shared" si="44"/>
        <v>2.5798520795355688E-21</v>
      </c>
      <c r="J315">
        <f t="shared" si="44"/>
        <v>0</v>
      </c>
      <c r="K315">
        <f t="shared" si="40"/>
        <v>3.3334001121867497E-6</v>
      </c>
      <c r="L315">
        <f t="shared" si="41"/>
        <v>1.7537493122891343</v>
      </c>
      <c r="M315">
        <f t="shared" si="42"/>
        <v>3.0756366503546118</v>
      </c>
    </row>
    <row r="316" spans="1:13" x14ac:dyDescent="0.3">
      <c r="A316">
        <v>1044.1999999999862</v>
      </c>
      <c r="B316">
        <v>27</v>
      </c>
      <c r="C316">
        <f t="shared" si="37"/>
        <v>31.203723719486334</v>
      </c>
      <c r="D316">
        <f t="shared" si="38"/>
        <v>209.40000000001373</v>
      </c>
      <c r="E316">
        <f t="shared" si="39"/>
        <v>-4.2037237194863337</v>
      </c>
      <c r="F316">
        <f t="shared" si="44"/>
        <v>1.9935339064653573E-10</v>
      </c>
      <c r="G316">
        <f t="shared" si="44"/>
        <v>9.5417366226080713E-16</v>
      </c>
      <c r="H316">
        <f t="shared" si="44"/>
        <v>2.2098891550257074E-6</v>
      </c>
      <c r="I316">
        <f t="shared" si="44"/>
        <v>1.2202999349071227E-21</v>
      </c>
      <c r="J316">
        <f t="shared" si="44"/>
        <v>0</v>
      </c>
      <c r="K316">
        <f t="shared" si="40"/>
        <v>2.210088509370529E-6</v>
      </c>
      <c r="L316">
        <f t="shared" si="41"/>
        <v>-4.2037259295748433</v>
      </c>
      <c r="M316">
        <f t="shared" si="42"/>
        <v>17.671311690979881</v>
      </c>
    </row>
    <row r="317" spans="1:13" x14ac:dyDescent="0.3">
      <c r="A317">
        <v>1044.2499999999861</v>
      </c>
      <c r="B317">
        <v>37</v>
      </c>
      <c r="C317">
        <f t="shared" si="37"/>
        <v>31.161200084662028</v>
      </c>
      <c r="D317">
        <f t="shared" si="38"/>
        <v>209.35000000001378</v>
      </c>
      <c r="E317">
        <f t="shared" si="39"/>
        <v>5.8387999153379724</v>
      </c>
      <c r="F317">
        <f t="shared" si="44"/>
        <v>1.1531131978162035E-10</v>
      </c>
      <c r="G317">
        <f t="shared" si="44"/>
        <v>4.9861782961946356E-16</v>
      </c>
      <c r="H317">
        <f t="shared" si="44"/>
        <v>1.457354343094523E-6</v>
      </c>
      <c r="I317">
        <f t="shared" si="44"/>
        <v>5.7412350820854756E-22</v>
      </c>
      <c r="J317">
        <f t="shared" si="44"/>
        <v>0</v>
      </c>
      <c r="K317">
        <f t="shared" si="40"/>
        <v>1.4574696549129231E-6</v>
      </c>
      <c r="L317">
        <f t="shared" si="41"/>
        <v>5.8387984578683172</v>
      </c>
      <c r="M317">
        <f t="shared" si="42"/>
        <v>34.091567431605441</v>
      </c>
    </row>
    <row r="318" spans="1:13" x14ac:dyDescent="0.3">
      <c r="A318">
        <v>1044.2999999999861</v>
      </c>
      <c r="B318">
        <v>32</v>
      </c>
      <c r="C318">
        <f t="shared" si="37"/>
        <v>31.118676449837722</v>
      </c>
      <c r="D318">
        <f t="shared" si="38"/>
        <v>209.30000000001382</v>
      </c>
      <c r="E318">
        <f t="shared" si="39"/>
        <v>0.88132355016227848</v>
      </c>
      <c r="F318">
        <f t="shared" si="44"/>
        <v>6.6341795063669794E-11</v>
      </c>
      <c r="G318">
        <f t="shared" si="44"/>
        <v>2.5916427946389922E-16</v>
      </c>
      <c r="H318">
        <f t="shared" si="44"/>
        <v>9.5593153319039793E-7</v>
      </c>
      <c r="I318">
        <f t="shared" si="44"/>
        <v>2.6866496180414838E-22</v>
      </c>
      <c r="J318">
        <f t="shared" si="44"/>
        <v>0</v>
      </c>
      <c r="K318">
        <f t="shared" si="40"/>
        <v>9.5599787524462614E-7</v>
      </c>
      <c r="L318">
        <f t="shared" si="41"/>
        <v>0.88132259416440328</v>
      </c>
      <c r="M318">
        <f t="shared" si="42"/>
        <v>0.77672951498467346</v>
      </c>
    </row>
    <row r="319" spans="1:13" x14ac:dyDescent="0.3">
      <c r="A319">
        <v>1044.349999999986</v>
      </c>
      <c r="B319">
        <v>29</v>
      </c>
      <c r="C319">
        <f t="shared" si="37"/>
        <v>31.076152815013415</v>
      </c>
      <c r="D319">
        <f t="shared" si="38"/>
        <v>209.25000000001387</v>
      </c>
      <c r="E319">
        <f t="shared" si="39"/>
        <v>-2.0761528150134154</v>
      </c>
      <c r="F319">
        <f t="shared" si="44"/>
        <v>3.7963780467351167E-11</v>
      </c>
      <c r="G319">
        <f t="shared" si="44"/>
        <v>1.3398292067282807E-16</v>
      </c>
      <c r="H319">
        <f t="shared" si="44"/>
        <v>6.2367074901228996E-7</v>
      </c>
      <c r="I319">
        <f t="shared" si="44"/>
        <v>1.2504999877393557E-22</v>
      </c>
      <c r="J319">
        <f t="shared" si="44"/>
        <v>0</v>
      </c>
      <c r="K319">
        <f t="shared" si="40"/>
        <v>6.2370871292674034E-7</v>
      </c>
      <c r="L319">
        <f t="shared" si="41"/>
        <v>-2.0761534387221285</v>
      </c>
      <c r="M319">
        <f t="shared" si="42"/>
        <v>4.3104131011177191</v>
      </c>
    </row>
    <row r="320" spans="1:13" x14ac:dyDescent="0.3">
      <c r="A320">
        <v>1044.399999999986</v>
      </c>
      <c r="B320">
        <v>32</v>
      </c>
      <c r="C320">
        <f t="shared" si="37"/>
        <v>31.033629180189109</v>
      </c>
      <c r="D320">
        <f t="shared" si="38"/>
        <v>209.20000000001392</v>
      </c>
      <c r="E320">
        <f t="shared" si="39"/>
        <v>0.96637081981089068</v>
      </c>
      <c r="F320">
        <f t="shared" si="44"/>
        <v>2.1608202823289729E-11</v>
      </c>
      <c r="G320">
        <f t="shared" si="44"/>
        <v>6.8895474897781767E-17</v>
      </c>
      <c r="H320">
        <f t="shared" si="44"/>
        <v>4.0471651115457137E-7</v>
      </c>
      <c r="I320">
        <f t="shared" si="44"/>
        <v>5.7892634298421912E-23</v>
      </c>
      <c r="J320">
        <f t="shared" si="44"/>
        <v>0</v>
      </c>
      <c r="K320">
        <f t="shared" si="40"/>
        <v>4.047381194262902E-7</v>
      </c>
      <c r="L320">
        <f t="shared" si="41"/>
        <v>0.96637041507277122</v>
      </c>
      <c r="M320">
        <f t="shared" si="42"/>
        <v>0.93387177912792008</v>
      </c>
    </row>
    <row r="321" spans="1:13" x14ac:dyDescent="0.3">
      <c r="A321">
        <v>1044.4499999999859</v>
      </c>
      <c r="B321">
        <v>27</v>
      </c>
      <c r="C321">
        <f t="shared" si="37"/>
        <v>30.991105545364803</v>
      </c>
      <c r="D321">
        <f t="shared" si="38"/>
        <v>209.15000000001396</v>
      </c>
      <c r="E321">
        <f t="shared" si="39"/>
        <v>-3.9911055453648032</v>
      </c>
      <c r="F321">
        <f t="shared" si="44"/>
        <v>1.2233051423308306E-11</v>
      </c>
      <c r="G321">
        <f t="shared" si="44"/>
        <v>3.5236999060532869E-17</v>
      </c>
      <c r="H321">
        <f t="shared" si="44"/>
        <v>2.6122421275272857E-7</v>
      </c>
      <c r="I321">
        <f t="shared" si="44"/>
        <v>2.6658142869351916E-23</v>
      </c>
      <c r="J321">
        <f t="shared" si="44"/>
        <v>0</v>
      </c>
      <c r="K321">
        <f t="shared" si="40"/>
        <v>2.6123644583938895E-7</v>
      </c>
      <c r="L321">
        <f t="shared" si="41"/>
        <v>-3.991105806601249</v>
      </c>
      <c r="M321">
        <f t="shared" si="42"/>
        <v>15.928925559486206</v>
      </c>
    </row>
    <row r="322" spans="1:13" x14ac:dyDescent="0.3">
      <c r="A322">
        <v>1044.4999999999859</v>
      </c>
      <c r="B322">
        <v>29</v>
      </c>
      <c r="C322">
        <f t="shared" si="37"/>
        <v>30.948581910540383</v>
      </c>
      <c r="D322">
        <f t="shared" si="38"/>
        <v>209.10000000001401</v>
      </c>
      <c r="E322">
        <f t="shared" si="39"/>
        <v>-1.9485819105403834</v>
      </c>
      <c r="F322">
        <f t="shared" si="44"/>
        <v>6.8883929633029638E-12</v>
      </c>
      <c r="G322">
        <f t="shared" si="44"/>
        <v>1.7925616092119341E-17</v>
      </c>
      <c r="H322">
        <f t="shared" si="44"/>
        <v>1.6770379669274262E-7</v>
      </c>
      <c r="I322">
        <f t="shared" si="44"/>
        <v>1.2209656049577849E-23</v>
      </c>
      <c r="J322">
        <f t="shared" si="44"/>
        <v>0</v>
      </c>
      <c r="K322">
        <f t="shared" si="40"/>
        <v>1.6771068510363155E-7</v>
      </c>
      <c r="L322">
        <f t="shared" si="41"/>
        <v>-1.9485820782510686</v>
      </c>
      <c r="M322">
        <f t="shared" si="42"/>
        <v>3.7969721156812533</v>
      </c>
    </row>
    <row r="323" spans="1:13" x14ac:dyDescent="0.3">
      <c r="A323">
        <v>1044.5499999999859</v>
      </c>
      <c r="B323">
        <v>32</v>
      </c>
      <c r="C323">
        <f t="shared" si="37"/>
        <v>30.906058275716077</v>
      </c>
      <c r="D323">
        <f t="shared" si="38"/>
        <v>209.05000000001405</v>
      </c>
      <c r="E323">
        <f t="shared" si="39"/>
        <v>1.0939417242839227</v>
      </c>
      <c r="F323">
        <f t="shared" si="44"/>
        <v>3.8580512001665682E-12</v>
      </c>
      <c r="G323">
        <f t="shared" si="44"/>
        <v>9.0701866983481455E-18</v>
      </c>
      <c r="H323">
        <f t="shared" si="44"/>
        <v>1.0708763317727802E-7</v>
      </c>
      <c r="I323">
        <f t="shared" si="44"/>
        <v>5.5621657691455898E-24</v>
      </c>
      <c r="J323">
        <f t="shared" si="44"/>
        <v>0</v>
      </c>
      <c r="K323">
        <f t="shared" si="40"/>
        <v>1.0709149123754838E-7</v>
      </c>
      <c r="L323">
        <f t="shared" si="41"/>
        <v>1.0939416171924314</v>
      </c>
      <c r="M323">
        <f t="shared" si="42"/>
        <v>1.1967082618255922</v>
      </c>
    </row>
    <row r="324" spans="1:13" x14ac:dyDescent="0.3">
      <c r="A324">
        <v>1044.5999999999858</v>
      </c>
      <c r="B324">
        <v>31</v>
      </c>
      <c r="C324">
        <f t="shared" si="37"/>
        <v>30.863534640891771</v>
      </c>
      <c r="D324">
        <f t="shared" si="38"/>
        <v>209.0000000000141</v>
      </c>
      <c r="E324">
        <f t="shared" si="39"/>
        <v>0.13646535910822877</v>
      </c>
      <c r="F324">
        <f t="shared" si="44"/>
        <v>2.1492405144571777E-12</v>
      </c>
      <c r="G324">
        <f t="shared" si="44"/>
        <v>4.5648374938989805E-18</v>
      </c>
      <c r="H324">
        <f t="shared" si="44"/>
        <v>6.8014687119939594E-8</v>
      </c>
      <c r="I324">
        <f t="shared" si="44"/>
        <v>2.520295044346513E-24</v>
      </c>
      <c r="J324">
        <f t="shared" si="44"/>
        <v>0</v>
      </c>
      <c r="K324">
        <f t="shared" si="40"/>
        <v>6.801683636501889E-8</v>
      </c>
      <c r="L324">
        <f t="shared" si="41"/>
        <v>0.13646529109139241</v>
      </c>
      <c r="M324">
        <f t="shared" si="42"/>
        <v>1.8622775672658465E-2</v>
      </c>
    </row>
    <row r="325" spans="1:13" x14ac:dyDescent="0.3">
      <c r="A325">
        <v>1044.6499999999858</v>
      </c>
      <c r="B325">
        <v>35</v>
      </c>
      <c r="C325">
        <f t="shared" si="37"/>
        <v>30.821011006067465</v>
      </c>
      <c r="D325">
        <f t="shared" si="38"/>
        <v>208.95000000001414</v>
      </c>
      <c r="E325">
        <f t="shared" si="39"/>
        <v>4.1789889939325349</v>
      </c>
      <c r="F325">
        <f t="shared" si="44"/>
        <v>1.1908827646639162E-12</v>
      </c>
      <c r="G325">
        <f t="shared" si="44"/>
        <v>2.285079823982844E-18</v>
      </c>
      <c r="H325">
        <f t="shared" si="44"/>
        <v>4.2966803776209714E-8</v>
      </c>
      <c r="I325">
        <f t="shared" si="44"/>
        <v>1.1358626061718975E-24</v>
      </c>
      <c r="J325">
        <f t="shared" si="44"/>
        <v>0</v>
      </c>
      <c r="K325">
        <f t="shared" si="40"/>
        <v>4.2967994661259461E-8</v>
      </c>
      <c r="L325">
        <f t="shared" si="41"/>
        <v>4.1789889509645404</v>
      </c>
      <c r="M325">
        <f t="shared" si="42"/>
        <v>17.463948652283708</v>
      </c>
    </row>
    <row r="326" spans="1:13" x14ac:dyDescent="0.3">
      <c r="A326">
        <v>1044.6999999999857</v>
      </c>
      <c r="B326">
        <v>31</v>
      </c>
      <c r="C326">
        <f t="shared" si="37"/>
        <v>30.778487371243159</v>
      </c>
      <c r="D326">
        <f t="shared" si="38"/>
        <v>208.90000000001419</v>
      </c>
      <c r="E326">
        <f t="shared" si="39"/>
        <v>0.22151262875684097</v>
      </c>
      <c r="F326">
        <f t="shared" si="44"/>
        <v>6.5632653120704205E-13</v>
      </c>
      <c r="G326">
        <f t="shared" si="44"/>
        <v>1.1377435690769134E-18</v>
      </c>
      <c r="H326">
        <f t="shared" si="44"/>
        <v>2.6997922840247783E-8</v>
      </c>
      <c r="I326">
        <f t="shared" si="44"/>
        <v>5.0917512486409975E-25</v>
      </c>
      <c r="J326">
        <f t="shared" si="44"/>
        <v>0</v>
      </c>
      <c r="K326">
        <f t="shared" si="40"/>
        <v>2.6998579167916732E-8</v>
      </c>
      <c r="L326">
        <f t="shared" si="41"/>
        <v>0.22151260175826179</v>
      </c>
      <c r="M326">
        <f t="shared" si="42"/>
        <v>4.9067832737714284E-2</v>
      </c>
    </row>
    <row r="327" spans="1:13" x14ac:dyDescent="0.3">
      <c r="A327">
        <v>1044.7499999999857</v>
      </c>
      <c r="B327">
        <v>38</v>
      </c>
      <c r="C327">
        <f t="shared" ref="C327:C390" si="45">$P$12*A327+$Q$12</f>
        <v>30.735963736418853</v>
      </c>
      <c r="D327">
        <f t="shared" ref="D327:D390" si="46">$E$2-A327-$N$5</f>
        <v>208.85000000001423</v>
      </c>
      <c r="E327">
        <f t="shared" ref="E327:E390" si="47">B327-C327</f>
        <v>7.2640362635811471</v>
      </c>
      <c r="F327">
        <f t="shared" si="44"/>
        <v>3.5978070658648683E-13</v>
      </c>
      <c r="G327">
        <f t="shared" si="44"/>
        <v>5.6344867563366743E-19</v>
      </c>
      <c r="H327">
        <f t="shared" si="44"/>
        <v>1.6873089668148049E-8</v>
      </c>
      <c r="I327">
        <f t="shared" si="44"/>
        <v>2.2702595653369481E-25</v>
      </c>
      <c r="J327">
        <f t="shared" si="44"/>
        <v>0</v>
      </c>
      <c r="K327">
        <f t="shared" ref="K327:K390" si="48">F327+G327+H327+I327+J327</f>
        <v>1.6873449449418085E-8</v>
      </c>
      <c r="L327">
        <f t="shared" ref="L327:L390" si="49">E327-K327</f>
        <v>7.2640362467076978</v>
      </c>
      <c r="M327">
        <f t="shared" ref="M327:M390" si="50">(L327)^2</f>
        <v>52.766222593483256</v>
      </c>
    </row>
    <row r="328" spans="1:13" x14ac:dyDescent="0.3">
      <c r="A328">
        <v>1044.7999999999856</v>
      </c>
      <c r="B328">
        <v>28</v>
      </c>
      <c r="C328">
        <f t="shared" si="45"/>
        <v>30.693440101594433</v>
      </c>
      <c r="D328">
        <f t="shared" si="46"/>
        <v>208.80000000001428</v>
      </c>
      <c r="E328">
        <f t="shared" si="47"/>
        <v>-2.6934401015944331</v>
      </c>
      <c r="F328">
        <f t="shared" si="44"/>
        <v>1.9616554974794076E-13</v>
      </c>
      <c r="G328">
        <f t="shared" si="44"/>
        <v>2.775436496196067E-19</v>
      </c>
      <c r="H328">
        <f t="shared" si="44"/>
        <v>1.0488800776483123E-8</v>
      </c>
      <c r="I328">
        <f t="shared" si="44"/>
        <v>1.0068176240871628E-25</v>
      </c>
      <c r="J328">
        <f t="shared" si="44"/>
        <v>0</v>
      </c>
      <c r="K328">
        <f t="shared" si="48"/>
        <v>1.0488996942310414E-8</v>
      </c>
      <c r="L328">
        <f t="shared" si="49"/>
        <v>-2.6934401120834299</v>
      </c>
      <c r="M328">
        <f t="shared" si="50"/>
        <v>7.2546196373799994</v>
      </c>
    </row>
    <row r="329" spans="1:13" x14ac:dyDescent="0.3">
      <c r="A329">
        <v>1044.8499999999856</v>
      </c>
      <c r="B329">
        <v>27</v>
      </c>
      <c r="C329">
        <f t="shared" si="45"/>
        <v>30.650916466770127</v>
      </c>
      <c r="D329">
        <f t="shared" si="46"/>
        <v>208.75000000001432</v>
      </c>
      <c r="E329">
        <f t="shared" si="47"/>
        <v>-3.650916466770127</v>
      </c>
      <c r="F329">
        <f t="shared" si="44"/>
        <v>1.0638357200604468E-13</v>
      </c>
      <c r="G329">
        <f t="shared" si="44"/>
        <v>1.3598004689776534E-19</v>
      </c>
      <c r="H329">
        <f t="shared" si="44"/>
        <v>6.4852096156583624E-9</v>
      </c>
      <c r="I329">
        <f t="shared" si="44"/>
        <v>4.4411256801096917E-26</v>
      </c>
      <c r="J329">
        <f t="shared" si="44"/>
        <v>0</v>
      </c>
      <c r="K329">
        <f t="shared" si="48"/>
        <v>6.4853159993663487E-9</v>
      </c>
      <c r="L329">
        <f t="shared" si="49"/>
        <v>-3.6509164732554429</v>
      </c>
      <c r="M329">
        <f t="shared" si="50"/>
        <v>13.32919109468796</v>
      </c>
    </row>
    <row r="330" spans="1:13" x14ac:dyDescent="0.3">
      <c r="A330">
        <v>1044.8999999999855</v>
      </c>
      <c r="B330">
        <v>24</v>
      </c>
      <c r="C330">
        <f t="shared" si="45"/>
        <v>30.608392831945821</v>
      </c>
      <c r="D330">
        <f t="shared" si="46"/>
        <v>208.70000000001437</v>
      </c>
      <c r="E330">
        <f t="shared" si="47"/>
        <v>-6.6083928319458209</v>
      </c>
      <c r="F330">
        <f t="shared" si="44"/>
        <v>5.7384335434171422E-14</v>
      </c>
      <c r="G330">
        <f t="shared" si="44"/>
        <v>6.6265280058359868E-20</v>
      </c>
      <c r="H330">
        <f t="shared" si="44"/>
        <v>3.9883123081381819E-9</v>
      </c>
      <c r="I330">
        <f t="shared" si="44"/>
        <v>1.948508377007623E-26</v>
      </c>
      <c r="J330">
        <f t="shared" si="44"/>
        <v>0</v>
      </c>
      <c r="K330">
        <f t="shared" si="48"/>
        <v>3.9883696925398817E-9</v>
      </c>
      <c r="L330">
        <f t="shared" si="49"/>
        <v>-6.6083928359341906</v>
      </c>
      <c r="M330">
        <f t="shared" si="50"/>
        <v>43.670855874026337</v>
      </c>
    </row>
    <row r="331" spans="1:13" x14ac:dyDescent="0.3">
      <c r="A331">
        <v>1044.9499999999855</v>
      </c>
      <c r="B331">
        <v>32</v>
      </c>
      <c r="C331">
        <f t="shared" si="45"/>
        <v>30.565869197121515</v>
      </c>
      <c r="D331">
        <f t="shared" si="46"/>
        <v>208.65000000001442</v>
      </c>
      <c r="E331">
        <f t="shared" si="47"/>
        <v>1.4341308028784852</v>
      </c>
      <c r="F331">
        <f t="shared" si="44"/>
        <v>3.0787831703716213E-14</v>
      </c>
      <c r="G331">
        <f t="shared" si="44"/>
        <v>3.2119135556329805E-20</v>
      </c>
      <c r="H331">
        <f t="shared" si="44"/>
        <v>2.4396147976871979E-9</v>
      </c>
      <c r="I331">
        <f t="shared" si="44"/>
        <v>8.5031227854858527E-27</v>
      </c>
      <c r="J331">
        <f t="shared" si="44"/>
        <v>0</v>
      </c>
      <c r="K331">
        <f t="shared" si="48"/>
        <v>2.4396455855510206E-9</v>
      </c>
      <c r="L331">
        <f t="shared" si="49"/>
        <v>1.4341308004388396</v>
      </c>
      <c r="M331">
        <f t="shared" si="50"/>
        <v>2.0567311527673469</v>
      </c>
    </row>
    <row r="332" spans="1:13" x14ac:dyDescent="0.3">
      <c r="A332">
        <v>1044.9999999999854</v>
      </c>
      <c r="B332">
        <v>38</v>
      </c>
      <c r="C332">
        <f t="shared" si="45"/>
        <v>30.523345562297209</v>
      </c>
      <c r="D332">
        <f t="shared" si="46"/>
        <v>208.60000000001446</v>
      </c>
      <c r="E332">
        <f t="shared" si="47"/>
        <v>7.4766544377027913</v>
      </c>
      <c r="F332">
        <f t="shared" si="44"/>
        <v>1.6429782367579837E-14</v>
      </c>
      <c r="G332">
        <f t="shared" si="44"/>
        <v>1.5484907599695453E-20</v>
      </c>
      <c r="H332">
        <f t="shared" si="44"/>
        <v>1.4842953212960408E-9</v>
      </c>
      <c r="I332">
        <f t="shared" si="44"/>
        <v>3.6908091009011795E-27</v>
      </c>
      <c r="J332">
        <f t="shared" si="44"/>
        <v>0</v>
      </c>
      <c r="K332">
        <f t="shared" si="48"/>
        <v>1.4843117510938934E-9</v>
      </c>
      <c r="L332">
        <f t="shared" si="49"/>
        <v>7.4766544362184799</v>
      </c>
      <c r="M332">
        <f t="shared" si="50"/>
        <v>55.900361558625477</v>
      </c>
    </row>
    <row r="333" spans="1:13" x14ac:dyDescent="0.3">
      <c r="A333">
        <v>1045.0499999999854</v>
      </c>
      <c r="B333">
        <v>26</v>
      </c>
      <c r="C333">
        <f t="shared" si="45"/>
        <v>30.480821927472789</v>
      </c>
      <c r="D333">
        <f t="shared" si="46"/>
        <v>208.55000000001451</v>
      </c>
      <c r="E333">
        <f t="shared" si="47"/>
        <v>-4.480821927472789</v>
      </c>
      <c r="F333">
        <f t="shared" si="44"/>
        <v>8.7207026161178477E-15</v>
      </c>
      <c r="G333">
        <f t="shared" si="44"/>
        <v>7.4254084427878086E-21</v>
      </c>
      <c r="H333">
        <f t="shared" si="44"/>
        <v>8.9822747972868275E-10</v>
      </c>
      <c r="I333">
        <f t="shared" si="44"/>
        <v>1.5934251759569474E-27</v>
      </c>
      <c r="J333">
        <f t="shared" si="44"/>
        <v>0</v>
      </c>
      <c r="K333">
        <f t="shared" si="48"/>
        <v>8.9823620043872431E-10</v>
      </c>
      <c r="L333">
        <f t="shared" si="49"/>
        <v>-4.4808219283710251</v>
      </c>
      <c r="M333">
        <f t="shared" si="50"/>
        <v>20.077765153770631</v>
      </c>
    </row>
    <row r="334" spans="1:13" x14ac:dyDescent="0.3">
      <c r="A334">
        <v>1045.0999999999854</v>
      </c>
      <c r="B334">
        <v>38</v>
      </c>
      <c r="C334">
        <f t="shared" si="45"/>
        <v>30.438298292648483</v>
      </c>
      <c r="D334">
        <f t="shared" si="46"/>
        <v>208.50000000001455</v>
      </c>
      <c r="E334">
        <f t="shared" si="47"/>
        <v>7.5617017073515171</v>
      </c>
      <c r="F334">
        <f t="shared" si="44"/>
        <v>4.6040295508158692E-15</v>
      </c>
      <c r="G334">
        <f t="shared" si="44"/>
        <v>3.5415961442179187E-21</v>
      </c>
      <c r="H334">
        <f t="shared" si="44"/>
        <v>5.4065386963944496E-10</v>
      </c>
      <c r="I334">
        <f t="shared" si="44"/>
        <v>6.842404205116347E-28</v>
      </c>
      <c r="J334">
        <f t="shared" si="44"/>
        <v>0</v>
      </c>
      <c r="K334">
        <f t="shared" si="48"/>
        <v>5.4065847367253735E-10</v>
      </c>
      <c r="L334">
        <f t="shared" si="49"/>
        <v>7.561701706810859</v>
      </c>
      <c r="M334">
        <f t="shared" si="50"/>
        <v>57.179332702786255</v>
      </c>
    </row>
    <row r="335" spans="1:13" x14ac:dyDescent="0.3">
      <c r="A335">
        <v>1045.1499999999853</v>
      </c>
      <c r="B335">
        <v>38</v>
      </c>
      <c r="C335">
        <f t="shared" si="45"/>
        <v>30.395774657824177</v>
      </c>
      <c r="D335">
        <f t="shared" si="46"/>
        <v>208.4500000000146</v>
      </c>
      <c r="E335">
        <f t="shared" si="47"/>
        <v>7.6042253421758232</v>
      </c>
      <c r="F335">
        <f t="shared" si="44"/>
        <v>2.4176403057830162E-15</v>
      </c>
      <c r="G335">
        <f t="shared" si="44"/>
        <v>1.6801369544125858E-21</v>
      </c>
      <c r="H335">
        <f t="shared" si="44"/>
        <v>3.2368252507274665E-10</v>
      </c>
      <c r="I335">
        <f t="shared" si="44"/>
        <v>2.9224879996328601E-28</v>
      </c>
      <c r="J335">
        <f t="shared" si="44"/>
        <v>0</v>
      </c>
      <c r="K335">
        <f t="shared" si="48"/>
        <v>3.2368494271473258E-10</v>
      </c>
      <c r="L335">
        <f t="shared" si="49"/>
        <v>7.6042253418521382</v>
      </c>
      <c r="M335">
        <f t="shared" si="50"/>
        <v>57.824243049666265</v>
      </c>
    </row>
    <row r="336" spans="1:13" x14ac:dyDescent="0.3">
      <c r="A336">
        <v>1045.1999999999853</v>
      </c>
      <c r="B336">
        <v>30</v>
      </c>
      <c r="C336">
        <f t="shared" si="45"/>
        <v>30.353251022999871</v>
      </c>
      <c r="D336">
        <f t="shared" si="46"/>
        <v>208.40000000001464</v>
      </c>
      <c r="E336">
        <f t="shared" si="47"/>
        <v>-0.35325102299987066</v>
      </c>
      <c r="F336">
        <f t="shared" si="44"/>
        <v>1.262735039213822E-15</v>
      </c>
      <c r="G336">
        <f t="shared" si="44"/>
        <v>7.9278840842167923E-22</v>
      </c>
      <c r="H336">
        <f t="shared" si="44"/>
        <v>1.9274634458847207E-10</v>
      </c>
      <c r="I336">
        <f t="shared" si="44"/>
        <v>1.2415485484786185E-28</v>
      </c>
      <c r="J336">
        <f t="shared" si="44"/>
        <v>0</v>
      </c>
      <c r="K336">
        <f t="shared" si="48"/>
        <v>1.9274760732430407E-10</v>
      </c>
      <c r="L336">
        <f t="shared" si="49"/>
        <v>-0.35325102319261825</v>
      </c>
      <c r="M336">
        <f t="shared" si="50"/>
        <v>0.12478628538663172</v>
      </c>
    </row>
    <row r="337" spans="1:13" x14ac:dyDescent="0.3">
      <c r="A337">
        <v>1045.2499999999852</v>
      </c>
      <c r="B337">
        <v>26</v>
      </c>
      <c r="C337">
        <f t="shared" si="45"/>
        <v>30.310727388175565</v>
      </c>
      <c r="D337">
        <f t="shared" si="46"/>
        <v>208.35000000001469</v>
      </c>
      <c r="E337">
        <f t="shared" si="47"/>
        <v>-4.3107273881755646</v>
      </c>
      <c r="F337">
        <f t="shared" si="44"/>
        <v>6.5599380101826969E-16</v>
      </c>
      <c r="G337">
        <f t="shared" si="44"/>
        <v>3.7208045566945305E-22</v>
      </c>
      <c r="H337">
        <f t="shared" si="44"/>
        <v>1.1416158948613853E-10</v>
      </c>
      <c r="I337">
        <f t="shared" si="44"/>
        <v>5.2461612572826305E-29</v>
      </c>
      <c r="J337">
        <f t="shared" si="44"/>
        <v>0</v>
      </c>
      <c r="K337">
        <f t="shared" si="48"/>
        <v>1.1416224548031163E-10</v>
      </c>
      <c r="L337">
        <f t="shared" si="49"/>
        <v>-4.3107273882897266</v>
      </c>
      <c r="M337">
        <f t="shared" si="50"/>
        <v>18.582370616151167</v>
      </c>
    </row>
    <row r="338" spans="1:13" x14ac:dyDescent="0.3">
      <c r="A338">
        <v>1045.2999999999852</v>
      </c>
      <c r="B338">
        <v>29</v>
      </c>
      <c r="C338">
        <f t="shared" si="45"/>
        <v>30.268203753351258</v>
      </c>
      <c r="D338">
        <f t="shared" si="46"/>
        <v>208.30000000001473</v>
      </c>
      <c r="E338">
        <f t="shared" si="47"/>
        <v>-1.2682037533512585</v>
      </c>
      <c r="F338">
        <f t="shared" si="44"/>
        <v>3.3896448585504517E-16</v>
      </c>
      <c r="G338">
        <f t="shared" si="44"/>
        <v>1.7369342722618531E-22</v>
      </c>
      <c r="H338">
        <f t="shared" si="44"/>
        <v>6.7254418604192731E-11</v>
      </c>
      <c r="I338">
        <f t="shared" si="44"/>
        <v>2.2048879530745714E-29</v>
      </c>
      <c r="J338">
        <f t="shared" si="44"/>
        <v>0</v>
      </c>
      <c r="K338">
        <f t="shared" si="48"/>
        <v>6.7254757568852275E-11</v>
      </c>
      <c r="L338">
        <f t="shared" si="49"/>
        <v>-1.2682037534185133</v>
      </c>
      <c r="M338">
        <f t="shared" si="50"/>
        <v>1.6083407601848054</v>
      </c>
    </row>
    <row r="339" spans="1:13" x14ac:dyDescent="0.3">
      <c r="A339">
        <v>1045.3499999999851</v>
      </c>
      <c r="B339">
        <v>28</v>
      </c>
      <c r="C339">
        <f t="shared" si="45"/>
        <v>30.225680118526839</v>
      </c>
      <c r="D339">
        <f t="shared" si="46"/>
        <v>208.25000000001478</v>
      </c>
      <c r="E339">
        <f t="shared" si="47"/>
        <v>-2.2256801185268387</v>
      </c>
      <c r="F339">
        <f t="shared" si="44"/>
        <v>1.7421101894977524E-16</v>
      </c>
      <c r="G339">
        <f t="shared" si="44"/>
        <v>8.0648606924429695E-23</v>
      </c>
      <c r="H339">
        <f t="shared" si="44"/>
        <v>3.940838141674923E-11</v>
      </c>
      <c r="I339">
        <f t="shared" si="44"/>
        <v>9.2171864498441789E-30</v>
      </c>
      <c r="J339">
        <f t="shared" si="44"/>
        <v>0</v>
      </c>
      <c r="K339">
        <f t="shared" si="48"/>
        <v>3.9408555627848828E-11</v>
      </c>
      <c r="L339">
        <f t="shared" si="49"/>
        <v>-2.2256801185662471</v>
      </c>
      <c r="M339">
        <f t="shared" si="50"/>
        <v>4.9536519901810641</v>
      </c>
    </row>
    <row r="340" spans="1:13" x14ac:dyDescent="0.3">
      <c r="A340">
        <v>1045.3999999999851</v>
      </c>
      <c r="B340">
        <v>48</v>
      </c>
      <c r="C340">
        <f t="shared" si="45"/>
        <v>30.183156483702533</v>
      </c>
      <c r="D340">
        <f t="shared" si="46"/>
        <v>208.20000000001482</v>
      </c>
      <c r="E340">
        <f t="shared" si="47"/>
        <v>17.816843516297467</v>
      </c>
      <c r="F340">
        <f t="shared" si="44"/>
        <v>8.9056167755541628E-17</v>
      </c>
      <c r="G340">
        <f t="shared" si="44"/>
        <v>3.7245800691249759E-23</v>
      </c>
      <c r="H340">
        <f t="shared" si="44"/>
        <v>2.2968008087719806E-11</v>
      </c>
      <c r="I340">
        <f t="shared" si="44"/>
        <v>3.8324560239680519E-30</v>
      </c>
      <c r="J340">
        <f t="shared" si="44"/>
        <v>0</v>
      </c>
      <c r="K340">
        <f t="shared" si="48"/>
        <v>2.2968097143924805E-11</v>
      </c>
      <c r="L340">
        <f t="shared" si="49"/>
        <v>17.816843516274499</v>
      </c>
      <c r="M340">
        <f t="shared" si="50"/>
        <v>317.43991288341266</v>
      </c>
    </row>
    <row r="341" spans="1:13" x14ac:dyDescent="0.3">
      <c r="A341">
        <v>1045.449999999985</v>
      </c>
      <c r="B341">
        <v>34</v>
      </c>
      <c r="C341">
        <f t="shared" si="45"/>
        <v>30.140632848878226</v>
      </c>
      <c r="D341">
        <f t="shared" si="46"/>
        <v>208.15000000001487</v>
      </c>
      <c r="E341">
        <f t="shared" si="47"/>
        <v>3.8593671511217735</v>
      </c>
      <c r="F341">
        <f t="shared" si="44"/>
        <v>4.5281347672009454E-17</v>
      </c>
      <c r="G341">
        <f t="shared" si="44"/>
        <v>1.7109003660831418E-23</v>
      </c>
      <c r="H341">
        <f t="shared" si="44"/>
        <v>1.3314505038350767E-11</v>
      </c>
      <c r="I341">
        <f t="shared" si="44"/>
        <v>1.5849769364864188E-30</v>
      </c>
      <c r="J341">
        <f t="shared" si="44"/>
        <v>0</v>
      </c>
      <c r="K341">
        <f t="shared" si="48"/>
        <v>1.3314550319715548E-11</v>
      </c>
      <c r="L341">
        <f t="shared" si="49"/>
        <v>3.8593671511084588</v>
      </c>
      <c r="M341">
        <f t="shared" si="50"/>
        <v>14.894714807055022</v>
      </c>
    </row>
    <row r="342" spans="1:13" x14ac:dyDescent="0.3">
      <c r="A342">
        <v>1045.499999999985</v>
      </c>
      <c r="B342">
        <v>35</v>
      </c>
      <c r="C342">
        <f t="shared" si="45"/>
        <v>30.09810921405392</v>
      </c>
      <c r="D342">
        <f t="shared" si="46"/>
        <v>208.10000000001492</v>
      </c>
      <c r="E342">
        <f t="shared" si="47"/>
        <v>4.9018907859460796</v>
      </c>
      <c r="F342">
        <f t="shared" si="44"/>
        <v>2.2900324927602454E-17</v>
      </c>
      <c r="G342">
        <f t="shared" si="44"/>
        <v>7.8169814774387401E-24</v>
      </c>
      <c r="H342">
        <f t="shared" si="44"/>
        <v>7.6770378117507264E-12</v>
      </c>
      <c r="I342">
        <f t="shared" si="44"/>
        <v>6.5198210122664419E-31</v>
      </c>
      <c r="J342">
        <f t="shared" si="44"/>
        <v>0</v>
      </c>
      <c r="K342">
        <f t="shared" si="48"/>
        <v>7.6770607120834714E-12</v>
      </c>
      <c r="L342">
        <f t="shared" si="49"/>
        <v>4.9018907859384022</v>
      </c>
      <c r="M342">
        <f t="shared" si="50"/>
        <v>24.028533277267808</v>
      </c>
    </row>
    <row r="343" spans="1:13" x14ac:dyDescent="0.3">
      <c r="A343">
        <v>1045.5499999999849</v>
      </c>
      <c r="B343">
        <v>29</v>
      </c>
      <c r="C343">
        <f t="shared" si="45"/>
        <v>30.055585579229614</v>
      </c>
      <c r="D343">
        <f t="shared" si="46"/>
        <v>208.05000000001496</v>
      </c>
      <c r="E343">
        <f t="shared" si="47"/>
        <v>-1.0555855792296143</v>
      </c>
      <c r="F343">
        <f t="shared" si="44"/>
        <v>1.1519427729605407E-17</v>
      </c>
      <c r="G343">
        <f t="shared" si="44"/>
        <v>3.5523880946632602E-24</v>
      </c>
      <c r="H343">
        <f t="shared" si="44"/>
        <v>4.4028033912810245E-12</v>
      </c>
      <c r="I343">
        <f t="shared" si="44"/>
        <v>2.6675671392787372E-31</v>
      </c>
      <c r="J343">
        <f t="shared" si="44"/>
        <v>0</v>
      </c>
      <c r="K343">
        <f t="shared" si="48"/>
        <v>4.4028149107123067E-12</v>
      </c>
      <c r="L343">
        <f t="shared" si="49"/>
        <v>-1.0555855792340172</v>
      </c>
      <c r="M343">
        <f t="shared" si="50"/>
        <v>1.1142609150868157</v>
      </c>
    </row>
    <row r="344" spans="1:13" x14ac:dyDescent="0.3">
      <c r="A344">
        <v>1045.5999999999849</v>
      </c>
      <c r="B344">
        <v>40</v>
      </c>
      <c r="C344">
        <f t="shared" si="45"/>
        <v>30.013061944405194</v>
      </c>
      <c r="D344">
        <f t="shared" si="46"/>
        <v>208.00000000001501</v>
      </c>
      <c r="E344">
        <f t="shared" si="47"/>
        <v>9.9869380555948055</v>
      </c>
      <c r="F344">
        <f t="shared" si="44"/>
        <v>5.7635109651095552E-18</v>
      </c>
      <c r="G344">
        <f t="shared" si="44"/>
        <v>1.6057158278512751E-24</v>
      </c>
      <c r="H344">
        <f t="shared" si="44"/>
        <v>2.5114923773809845E-12</v>
      </c>
      <c r="I344">
        <f t="shared" si="44"/>
        <v>1.0855804256397941E-31</v>
      </c>
      <c r="J344">
        <f t="shared" si="44"/>
        <v>0</v>
      </c>
      <c r="K344">
        <f t="shared" si="48"/>
        <v>2.5114981408935554E-12</v>
      </c>
      <c r="L344">
        <f t="shared" si="49"/>
        <v>9.9869380555922938</v>
      </c>
      <c r="M344">
        <f t="shared" si="50"/>
        <v>99.738931726237581</v>
      </c>
    </row>
    <row r="345" spans="1:13" x14ac:dyDescent="0.3">
      <c r="A345">
        <v>1045.6499999999849</v>
      </c>
      <c r="B345">
        <v>31</v>
      </c>
      <c r="C345">
        <f t="shared" si="45"/>
        <v>29.970538309580888</v>
      </c>
      <c r="D345">
        <f t="shared" si="46"/>
        <v>207.95000000001505</v>
      </c>
      <c r="E345">
        <f t="shared" si="47"/>
        <v>1.0294616904191116</v>
      </c>
      <c r="F345">
        <f t="shared" si="44"/>
        <v>2.8682057520939883E-18</v>
      </c>
      <c r="G345">
        <f t="shared" si="44"/>
        <v>7.2191145004315423E-25</v>
      </c>
      <c r="H345">
        <f t="shared" si="44"/>
        <v>1.4249558079104821E-12</v>
      </c>
      <c r="I345">
        <f t="shared" si="44"/>
        <v>4.3941573877681549E-32</v>
      </c>
      <c r="J345">
        <f t="shared" si="44"/>
        <v>0</v>
      </c>
      <c r="K345">
        <f t="shared" si="48"/>
        <v>1.424958676116956E-12</v>
      </c>
      <c r="L345">
        <f t="shared" si="49"/>
        <v>1.0294616904176868</v>
      </c>
      <c r="M345">
        <f t="shared" si="50"/>
        <v>1.0597913720376411</v>
      </c>
    </row>
    <row r="346" spans="1:13" x14ac:dyDescent="0.3">
      <c r="A346">
        <v>1045.6999999999848</v>
      </c>
      <c r="B346">
        <v>44</v>
      </c>
      <c r="C346">
        <f t="shared" si="45"/>
        <v>29.928014674756582</v>
      </c>
      <c r="D346">
        <f t="shared" si="46"/>
        <v>207.9000000000151</v>
      </c>
      <c r="E346">
        <f t="shared" si="47"/>
        <v>14.071985325243418</v>
      </c>
      <c r="F346">
        <f t="shared" si="44"/>
        <v>1.4197126123118715E-18</v>
      </c>
      <c r="G346">
        <f t="shared" si="44"/>
        <v>3.2282423552168889E-25</v>
      </c>
      <c r="H346">
        <f t="shared" si="44"/>
        <v>8.0415151892228453E-13</v>
      </c>
      <c r="I346">
        <f t="shared" si="44"/>
        <v>1.7691154363684089E-32</v>
      </c>
      <c r="J346">
        <f t="shared" si="44"/>
        <v>0</v>
      </c>
      <c r="K346">
        <f t="shared" si="48"/>
        <v>8.041529386352197E-13</v>
      </c>
      <c r="L346">
        <f t="shared" si="49"/>
        <v>14.071985325242613</v>
      </c>
      <c r="M346">
        <f t="shared" si="50"/>
        <v>198.02077099384346</v>
      </c>
    </row>
    <row r="347" spans="1:13" x14ac:dyDescent="0.3">
      <c r="A347">
        <v>1045.7499999999848</v>
      </c>
      <c r="B347">
        <v>46</v>
      </c>
      <c r="C347">
        <f t="shared" si="45"/>
        <v>29.885491039932276</v>
      </c>
      <c r="D347">
        <f t="shared" si="46"/>
        <v>207.85000000001514</v>
      </c>
      <c r="E347">
        <f t="shared" si="47"/>
        <v>16.114508960067724</v>
      </c>
      <c r="F347">
        <f t="shared" si="44"/>
        <v>6.9896839352124036E-19</v>
      </c>
      <c r="G347">
        <f t="shared" si="44"/>
        <v>1.4358705620674146E-25</v>
      </c>
      <c r="H347">
        <f t="shared" si="44"/>
        <v>4.5137898619908578E-13</v>
      </c>
      <c r="I347">
        <f t="shared" si="44"/>
        <v>7.0844101244871408E-33</v>
      </c>
      <c r="J347">
        <f t="shared" si="44"/>
        <v>0</v>
      </c>
      <c r="K347">
        <f t="shared" si="48"/>
        <v>4.5137968516762291E-13</v>
      </c>
      <c r="L347">
        <f t="shared" si="49"/>
        <v>16.114508960067273</v>
      </c>
      <c r="M347">
        <f t="shared" si="50"/>
        <v>259.6773990240884</v>
      </c>
    </row>
    <row r="348" spans="1:13" x14ac:dyDescent="0.3">
      <c r="A348">
        <v>1045.7999999999847</v>
      </c>
      <c r="B348">
        <v>38</v>
      </c>
      <c r="C348">
        <f t="shared" si="45"/>
        <v>29.84296740510797</v>
      </c>
      <c r="D348">
        <f t="shared" si="46"/>
        <v>207.80000000001519</v>
      </c>
      <c r="E348">
        <f t="shared" si="47"/>
        <v>8.1570325948920299</v>
      </c>
      <c r="F348">
        <f t="shared" si="44"/>
        <v>3.4228005629683711E-19</v>
      </c>
      <c r="G348">
        <f t="shared" si="44"/>
        <v>6.3523060167882564E-26</v>
      </c>
      <c r="H348">
        <f t="shared" si="44"/>
        <v>2.5200650211691372E-13</v>
      </c>
      <c r="I348">
        <f t="shared" si="44"/>
        <v>2.8217476856897526E-33</v>
      </c>
      <c r="J348">
        <f t="shared" si="44"/>
        <v>0</v>
      </c>
      <c r="K348">
        <f t="shared" si="48"/>
        <v>2.5200684439703356E-13</v>
      </c>
      <c r="L348">
        <f t="shared" si="49"/>
        <v>8.1570325948917777</v>
      </c>
      <c r="M348">
        <f t="shared" si="50"/>
        <v>66.537180754126894</v>
      </c>
    </row>
    <row r="349" spans="1:13" x14ac:dyDescent="0.3">
      <c r="A349">
        <v>1045.8499999999847</v>
      </c>
      <c r="B349">
        <v>34</v>
      </c>
      <c r="C349">
        <f t="shared" si="45"/>
        <v>29.800443770283664</v>
      </c>
      <c r="D349">
        <f t="shared" si="46"/>
        <v>207.75000000001523</v>
      </c>
      <c r="E349">
        <f t="shared" si="47"/>
        <v>4.199556229716336</v>
      </c>
      <c r="F349">
        <f t="shared" si="44"/>
        <v>1.6671420698378625E-19</v>
      </c>
      <c r="G349">
        <f t="shared" si="44"/>
        <v>2.7952103192766869E-26</v>
      </c>
      <c r="H349">
        <f t="shared" si="44"/>
        <v>1.3994233474799759E-13</v>
      </c>
      <c r="I349">
        <f t="shared" si="44"/>
        <v>1.1178914109693926E-33</v>
      </c>
      <c r="J349">
        <f t="shared" si="44"/>
        <v>0</v>
      </c>
      <c r="K349">
        <f t="shared" si="48"/>
        <v>1.3994250146223251E-13</v>
      </c>
      <c r="L349">
        <f t="shared" si="49"/>
        <v>4.1995562297161957</v>
      </c>
      <c r="M349">
        <f t="shared" si="50"/>
        <v>17.636272526548108</v>
      </c>
    </row>
    <row r="350" spans="1:13" x14ac:dyDescent="0.3">
      <c r="A350">
        <v>1045.8999999999846</v>
      </c>
      <c r="B350">
        <v>42</v>
      </c>
      <c r="C350">
        <f t="shared" si="45"/>
        <v>29.757920135459244</v>
      </c>
      <c r="D350">
        <f t="shared" si="46"/>
        <v>207.70000000001528</v>
      </c>
      <c r="E350">
        <f t="shared" si="47"/>
        <v>12.242079864540756</v>
      </c>
      <c r="F350">
        <f t="shared" si="44"/>
        <v>8.0766374148184569E-20</v>
      </c>
      <c r="G350">
        <f t="shared" si="44"/>
        <v>1.2233888826832317E-26</v>
      </c>
      <c r="H350">
        <f t="shared" si="44"/>
        <v>7.7295363438660386E-14</v>
      </c>
      <c r="I350">
        <f t="shared" si="44"/>
        <v>4.4050213798024653E-34</v>
      </c>
      <c r="J350">
        <f t="shared" si="44"/>
        <v>0</v>
      </c>
      <c r="K350">
        <f t="shared" si="48"/>
        <v>7.7295444205046768E-14</v>
      </c>
      <c r="L350">
        <f t="shared" si="49"/>
        <v>12.242079864540678</v>
      </c>
      <c r="M350">
        <f t="shared" si="50"/>
        <v>149.8685194097923</v>
      </c>
    </row>
    <row r="351" spans="1:13" x14ac:dyDescent="0.3">
      <c r="A351">
        <v>1045.9499999999846</v>
      </c>
      <c r="B351">
        <v>26</v>
      </c>
      <c r="C351">
        <f t="shared" si="45"/>
        <v>29.715396500634938</v>
      </c>
      <c r="D351">
        <f t="shared" si="46"/>
        <v>207.65000000001532</v>
      </c>
      <c r="E351">
        <f t="shared" si="47"/>
        <v>-3.7153965006349381</v>
      </c>
      <c r="F351">
        <f t="shared" si="44"/>
        <v>3.89184487530841E-20</v>
      </c>
      <c r="G351">
        <f t="shared" si="44"/>
        <v>5.3257592168369754E-27</v>
      </c>
      <c r="H351">
        <f t="shared" si="44"/>
        <v>4.2464374491527155E-14</v>
      </c>
      <c r="I351">
        <f t="shared" si="44"/>
        <v>1.726487272851455E-34</v>
      </c>
      <c r="J351">
        <f t="shared" si="44"/>
        <v>0</v>
      </c>
      <c r="K351">
        <f t="shared" si="48"/>
        <v>4.2464413409981233E-14</v>
      </c>
      <c r="L351">
        <f t="shared" si="49"/>
        <v>-3.7153965006349807</v>
      </c>
      <c r="M351">
        <f t="shared" si="50"/>
        <v>13.804171156930661</v>
      </c>
    </row>
    <row r="352" spans="1:13" x14ac:dyDescent="0.3">
      <c r="A352">
        <v>1045.9999999999845</v>
      </c>
      <c r="B352">
        <v>46</v>
      </c>
      <c r="C352">
        <f t="shared" si="45"/>
        <v>29.672872865810632</v>
      </c>
      <c r="D352">
        <f t="shared" si="46"/>
        <v>207.60000000001537</v>
      </c>
      <c r="E352">
        <f t="shared" si="47"/>
        <v>16.327127134189368</v>
      </c>
      <c r="F352">
        <f t="shared" si="44"/>
        <v>1.8652945261044755E-20</v>
      </c>
      <c r="G352">
        <f t="shared" si="44"/>
        <v>2.3060328256075173E-27</v>
      </c>
      <c r="H352">
        <f t="shared" si="44"/>
        <v>2.3204006490588684E-14</v>
      </c>
      <c r="I352">
        <f t="shared" si="44"/>
        <v>6.7304747792999012E-35</v>
      </c>
      <c r="J352">
        <f t="shared" si="44"/>
        <v>0</v>
      </c>
      <c r="K352">
        <f t="shared" si="48"/>
        <v>2.3204025143536251E-14</v>
      </c>
      <c r="L352">
        <f t="shared" si="49"/>
        <v>16.327127134189343</v>
      </c>
      <c r="M352">
        <f t="shared" si="50"/>
        <v>266.57508045598189</v>
      </c>
    </row>
    <row r="353" spans="1:13" x14ac:dyDescent="0.3">
      <c r="A353">
        <v>1046.0499999999845</v>
      </c>
      <c r="B353">
        <v>37</v>
      </c>
      <c r="C353">
        <f t="shared" si="45"/>
        <v>29.630349230986326</v>
      </c>
      <c r="D353">
        <f t="shared" si="46"/>
        <v>207.55000000001542</v>
      </c>
      <c r="E353">
        <f t="shared" si="47"/>
        <v>7.3696507690136741</v>
      </c>
      <c r="F353">
        <f t="shared" si="44"/>
        <v>8.8921395437963647E-21</v>
      </c>
      <c r="G353">
        <f t="shared" si="44"/>
        <v>9.9315355572442489E-28</v>
      </c>
      <c r="H353">
        <f t="shared" si="44"/>
        <v>1.2611541830132826E-14</v>
      </c>
      <c r="I353">
        <f t="shared" si="44"/>
        <v>2.6097264097944408E-35</v>
      </c>
      <c r="J353">
        <f t="shared" si="44"/>
        <v>0</v>
      </c>
      <c r="K353">
        <f t="shared" si="48"/>
        <v>1.2611550722273362E-14</v>
      </c>
      <c r="L353">
        <f t="shared" si="49"/>
        <v>7.3696507690136617</v>
      </c>
      <c r="M353">
        <f t="shared" si="50"/>
        <v>54.311752457223655</v>
      </c>
    </row>
    <row r="354" spans="1:13" x14ac:dyDescent="0.3">
      <c r="A354">
        <v>1046.0999999999844</v>
      </c>
      <c r="B354">
        <v>47</v>
      </c>
      <c r="C354">
        <f t="shared" si="45"/>
        <v>29.58782559616202</v>
      </c>
      <c r="D354">
        <f t="shared" si="46"/>
        <v>207.50000000001546</v>
      </c>
      <c r="E354">
        <f t="shared" si="47"/>
        <v>17.41217440383798</v>
      </c>
      <c r="F354">
        <f t="shared" si="44"/>
        <v>4.2163056122928864E-21</v>
      </c>
      <c r="G354">
        <f t="shared" si="44"/>
        <v>4.2543604040889494E-28</v>
      </c>
      <c r="H354">
        <f t="shared" si="44"/>
        <v>6.8177386728655527E-15</v>
      </c>
      <c r="I354">
        <f t="shared" si="44"/>
        <v>1.0064940671841587E-35</v>
      </c>
      <c r="J354">
        <f t="shared" si="44"/>
        <v>0</v>
      </c>
      <c r="K354">
        <f t="shared" si="48"/>
        <v>6.81774288917159E-15</v>
      </c>
      <c r="L354">
        <f t="shared" si="49"/>
        <v>17.412174403837973</v>
      </c>
      <c r="M354">
        <f t="shared" si="50"/>
        <v>303.18381746967026</v>
      </c>
    </row>
    <row r="355" spans="1:13" x14ac:dyDescent="0.3">
      <c r="A355">
        <v>1046.1499999999844</v>
      </c>
      <c r="B355">
        <v>43</v>
      </c>
      <c r="C355">
        <f t="shared" si="45"/>
        <v>29.545301961337714</v>
      </c>
      <c r="D355">
        <f t="shared" si="46"/>
        <v>207.45000000001551</v>
      </c>
      <c r="E355">
        <f t="shared" si="47"/>
        <v>13.454698038662286</v>
      </c>
      <c r="F355">
        <f t="shared" si="44"/>
        <v>1.9884966100051872E-21</v>
      </c>
      <c r="G355">
        <f t="shared" si="44"/>
        <v>1.8126715290194642E-28</v>
      </c>
      <c r="H355">
        <f t="shared" si="44"/>
        <v>3.6658903920621558E-15</v>
      </c>
      <c r="I355">
        <f t="shared" si="44"/>
        <v>3.8609521327691287E-36</v>
      </c>
      <c r="J355">
        <f t="shared" si="44"/>
        <v>0</v>
      </c>
      <c r="K355">
        <f t="shared" si="48"/>
        <v>3.6658923805589471E-15</v>
      </c>
      <c r="L355">
        <f t="shared" si="49"/>
        <v>13.454698038662283</v>
      </c>
      <c r="M355">
        <f t="shared" si="50"/>
        <v>181.02889931158268</v>
      </c>
    </row>
    <row r="356" spans="1:13" x14ac:dyDescent="0.3">
      <c r="A356">
        <v>1046.1999999999844</v>
      </c>
      <c r="B356">
        <v>33</v>
      </c>
      <c r="C356">
        <f t="shared" si="45"/>
        <v>29.502778326513294</v>
      </c>
      <c r="D356">
        <f t="shared" si="46"/>
        <v>207.40000000001555</v>
      </c>
      <c r="E356">
        <f t="shared" si="47"/>
        <v>3.4972216734867061</v>
      </c>
      <c r="F356">
        <f t="shared" si="44"/>
        <v>9.3279151459314915E-22</v>
      </c>
      <c r="G356">
        <f t="shared" si="44"/>
        <v>7.6819399579545346E-29</v>
      </c>
      <c r="H356">
        <f t="shared" si="44"/>
        <v>1.9605844790329224E-15</v>
      </c>
      <c r="I356">
        <f t="shared" si="44"/>
        <v>1.4731418752063244E-36</v>
      </c>
      <c r="J356">
        <f t="shared" si="44"/>
        <v>0</v>
      </c>
      <c r="K356">
        <f t="shared" si="48"/>
        <v>1.9605854118245136E-15</v>
      </c>
      <c r="L356">
        <f t="shared" si="49"/>
        <v>3.4972216734867043</v>
      </c>
      <c r="M356">
        <f t="shared" si="50"/>
        <v>12.230559433505144</v>
      </c>
    </row>
    <row r="357" spans="1:13" x14ac:dyDescent="0.3">
      <c r="A357">
        <v>1046.2499999999843</v>
      </c>
      <c r="B357">
        <v>33</v>
      </c>
      <c r="C357">
        <f t="shared" si="45"/>
        <v>29.460254691688988</v>
      </c>
      <c r="D357">
        <f t="shared" si="46"/>
        <v>207.3500000000156</v>
      </c>
      <c r="E357">
        <f t="shared" si="47"/>
        <v>3.5397453083110122</v>
      </c>
      <c r="F357">
        <f t="shared" si="44"/>
        <v>4.3522243850945065E-22</v>
      </c>
      <c r="G357">
        <f t="shared" si="44"/>
        <v>3.2380955713823246E-29</v>
      </c>
      <c r="H357">
        <f t="shared" si="44"/>
        <v>1.0429382705258983E-15</v>
      </c>
      <c r="I357">
        <f t="shared" si="44"/>
        <v>5.5906421139300398E-37</v>
      </c>
      <c r="J357">
        <f t="shared" si="44"/>
        <v>0</v>
      </c>
      <c r="K357">
        <f t="shared" si="48"/>
        <v>1.0429387057483692E-15</v>
      </c>
      <c r="L357">
        <f t="shared" si="49"/>
        <v>3.5397453083110113</v>
      </c>
      <c r="M357">
        <f t="shared" si="50"/>
        <v>12.529796847709816</v>
      </c>
    </row>
    <row r="358" spans="1:13" x14ac:dyDescent="0.3">
      <c r="A358">
        <v>1046.2999999999843</v>
      </c>
      <c r="B358">
        <v>48</v>
      </c>
      <c r="C358">
        <f t="shared" si="45"/>
        <v>29.417731056864682</v>
      </c>
      <c r="D358">
        <f t="shared" si="46"/>
        <v>207.30000000001564</v>
      </c>
      <c r="E358">
        <f t="shared" si="47"/>
        <v>18.582268943135318</v>
      </c>
      <c r="F358">
        <f t="shared" si="44"/>
        <v>2.0197840043836602E-22</v>
      </c>
      <c r="G358">
        <f t="shared" si="44"/>
        <v>1.3576110879751195E-29</v>
      </c>
      <c r="H358">
        <f t="shared" si="44"/>
        <v>5.5182148735239593E-16</v>
      </c>
      <c r="I358">
        <f t="shared" si="44"/>
        <v>2.1103076239588136E-37</v>
      </c>
      <c r="J358">
        <f t="shared" si="44"/>
        <v>0</v>
      </c>
      <c r="K358">
        <f t="shared" si="48"/>
        <v>5.5182168933080994E-16</v>
      </c>
      <c r="L358">
        <f t="shared" si="49"/>
        <v>18.582268943135318</v>
      </c>
      <c r="M358">
        <f t="shared" si="50"/>
        <v>345.30071907501139</v>
      </c>
    </row>
    <row r="359" spans="1:13" x14ac:dyDescent="0.3">
      <c r="A359">
        <v>1046.3499999999842</v>
      </c>
      <c r="B359">
        <v>49</v>
      </c>
      <c r="C359">
        <f t="shared" si="45"/>
        <v>29.375207422040376</v>
      </c>
      <c r="D359">
        <f t="shared" si="46"/>
        <v>207.25000000001569</v>
      </c>
      <c r="E359">
        <f t="shared" si="47"/>
        <v>19.624792577959624</v>
      </c>
      <c r="F359">
        <f t="shared" si="44"/>
        <v>9.323211542769878E-23</v>
      </c>
      <c r="G359">
        <f t="shared" si="44"/>
        <v>5.6614548653338758E-30</v>
      </c>
      <c r="H359">
        <f t="shared" si="44"/>
        <v>2.9040599007519723E-16</v>
      </c>
      <c r="I359">
        <f t="shared" si="44"/>
        <v>7.923130397531612E-38</v>
      </c>
      <c r="J359">
        <f t="shared" si="44"/>
        <v>0</v>
      </c>
      <c r="K359">
        <f t="shared" si="48"/>
        <v>2.9040608330731831E-16</v>
      </c>
      <c r="L359">
        <f t="shared" si="49"/>
        <v>19.624792577959624</v>
      </c>
      <c r="M359">
        <f t="shared" si="50"/>
        <v>385.13248372793919</v>
      </c>
    </row>
    <row r="360" spans="1:13" x14ac:dyDescent="0.3">
      <c r="A360">
        <v>1046.3999999999842</v>
      </c>
      <c r="B360">
        <v>42</v>
      </c>
      <c r="C360">
        <f t="shared" si="45"/>
        <v>29.33268378721607</v>
      </c>
      <c r="D360">
        <f t="shared" si="46"/>
        <v>207.20000000001573</v>
      </c>
      <c r="E360">
        <f t="shared" si="47"/>
        <v>12.66731621278393</v>
      </c>
      <c r="F360">
        <f t="shared" si="44"/>
        <v>4.2804862639773704E-23</v>
      </c>
      <c r="G360">
        <f t="shared" si="44"/>
        <v>2.3482681176848114E-30</v>
      </c>
      <c r="H360">
        <f t="shared" si="44"/>
        <v>1.520125667438844E-16</v>
      </c>
      <c r="I360">
        <f t="shared" si="44"/>
        <v>2.9587944711903979E-38</v>
      </c>
      <c r="J360">
        <f t="shared" si="44"/>
        <v>0</v>
      </c>
      <c r="K360">
        <f t="shared" si="48"/>
        <v>1.5201260954874938E-16</v>
      </c>
      <c r="L360">
        <f t="shared" si="49"/>
        <v>12.66731621278393</v>
      </c>
      <c r="M360">
        <f t="shared" si="50"/>
        <v>160.46090003465861</v>
      </c>
    </row>
    <row r="361" spans="1:13" x14ac:dyDescent="0.3">
      <c r="A361">
        <v>1046.4499999999841</v>
      </c>
      <c r="B361">
        <v>42</v>
      </c>
      <c r="C361">
        <f t="shared" si="45"/>
        <v>29.29016015239165</v>
      </c>
      <c r="D361">
        <f t="shared" si="46"/>
        <v>207.15000000001578</v>
      </c>
      <c r="E361">
        <f t="shared" si="47"/>
        <v>12.70983984760835</v>
      </c>
      <c r="F361">
        <f t="shared" si="44"/>
        <v>1.9547338623842353E-23</v>
      </c>
      <c r="G361">
        <f t="shared" si="44"/>
        <v>9.6880031986948772E-31</v>
      </c>
      <c r="H361">
        <f t="shared" si="44"/>
        <v>7.9144433270773933E-17</v>
      </c>
      <c r="I361">
        <f t="shared" si="44"/>
        <v>1.0990052140285236E-38</v>
      </c>
      <c r="J361">
        <f t="shared" si="44"/>
        <v>0</v>
      </c>
      <c r="K361">
        <f t="shared" si="48"/>
        <v>7.9144452818113524E-17</v>
      </c>
      <c r="L361">
        <f t="shared" si="49"/>
        <v>12.70983984760835</v>
      </c>
      <c r="M361">
        <f t="shared" si="50"/>
        <v>161.54002895185306</v>
      </c>
    </row>
    <row r="362" spans="1:13" x14ac:dyDescent="0.3">
      <c r="A362">
        <v>1046.4999999999841</v>
      </c>
      <c r="B362">
        <v>38</v>
      </c>
      <c r="C362">
        <f t="shared" si="45"/>
        <v>29.247636517567344</v>
      </c>
      <c r="D362">
        <f t="shared" si="46"/>
        <v>207.10000000001583</v>
      </c>
      <c r="E362">
        <f t="shared" si="47"/>
        <v>8.7523634824326564</v>
      </c>
      <c r="F362">
        <f t="shared" si="44"/>
        <v>8.878694735953586E-24</v>
      </c>
      <c r="G362">
        <f t="shared" si="44"/>
        <v>3.9754639966970275E-31</v>
      </c>
      <c r="H362">
        <f t="shared" si="44"/>
        <v>4.098530906451739E-17</v>
      </c>
      <c r="I362">
        <f t="shared" si="44"/>
        <v>4.0602396371336896E-39</v>
      </c>
      <c r="J362">
        <f t="shared" si="44"/>
        <v>0</v>
      </c>
      <c r="K362">
        <f t="shared" si="48"/>
        <v>4.0985317943212526E-17</v>
      </c>
      <c r="L362">
        <f t="shared" si="49"/>
        <v>8.7523634824326564</v>
      </c>
      <c r="M362">
        <f t="shared" si="50"/>
        <v>76.603866528620699</v>
      </c>
    </row>
    <row r="363" spans="1:13" x14ac:dyDescent="0.3">
      <c r="A363">
        <v>1046.549999999984</v>
      </c>
      <c r="B363">
        <v>37</v>
      </c>
      <c r="C363">
        <f t="shared" si="45"/>
        <v>29.205112882743038</v>
      </c>
      <c r="D363">
        <f t="shared" si="46"/>
        <v>207.05000000001587</v>
      </c>
      <c r="E363">
        <f t="shared" si="47"/>
        <v>7.7948871172569625</v>
      </c>
      <c r="F363">
        <f t="shared" si="44"/>
        <v>4.0112300665949222E-24</v>
      </c>
      <c r="G363">
        <f t="shared" si="44"/>
        <v>1.6225882817556027E-31</v>
      </c>
      <c r="H363">
        <f t="shared" si="44"/>
        <v>2.1110718493110841E-17</v>
      </c>
      <c r="I363">
        <f t="shared" si="44"/>
        <v>1.4920058971461537E-39</v>
      </c>
      <c r="J363">
        <f t="shared" si="44"/>
        <v>0</v>
      </c>
      <c r="K363">
        <f t="shared" si="48"/>
        <v>2.1110722504341069E-17</v>
      </c>
      <c r="L363">
        <f t="shared" si="49"/>
        <v>7.7948871172569625</v>
      </c>
      <c r="M363">
        <f t="shared" si="50"/>
        <v>60.76026517077856</v>
      </c>
    </row>
    <row r="364" spans="1:13" x14ac:dyDescent="0.3">
      <c r="A364">
        <v>1046.599999999984</v>
      </c>
      <c r="B364">
        <v>35</v>
      </c>
      <c r="C364">
        <f t="shared" si="45"/>
        <v>29.162589247918731</v>
      </c>
      <c r="D364">
        <f t="shared" si="46"/>
        <v>207.00000000001592</v>
      </c>
      <c r="E364">
        <f t="shared" si="47"/>
        <v>5.8374107520812686</v>
      </c>
      <c r="F364">
        <f t="shared" si="44"/>
        <v>1.8024904762673316E-24</v>
      </c>
      <c r="G364">
        <f t="shared" si="44"/>
        <v>6.5871234867655905E-32</v>
      </c>
      <c r="H364">
        <f t="shared" si="44"/>
        <v>1.081545448774125E-17</v>
      </c>
      <c r="I364">
        <f t="shared" si="44"/>
        <v>5.4532621061512566E-40</v>
      </c>
      <c r="J364">
        <f t="shared" si="44"/>
        <v>0</v>
      </c>
      <c r="K364">
        <f t="shared" si="48"/>
        <v>1.0815456290231792E-17</v>
      </c>
      <c r="L364">
        <f t="shared" si="49"/>
        <v>5.8374107520812686</v>
      </c>
      <c r="M364">
        <f t="shared" si="50"/>
        <v>34.075364288514002</v>
      </c>
    </row>
    <row r="365" spans="1:13" x14ac:dyDescent="0.3">
      <c r="A365">
        <v>1046.6499999999839</v>
      </c>
      <c r="B365">
        <v>38</v>
      </c>
      <c r="C365">
        <f t="shared" si="45"/>
        <v>29.120065613094425</v>
      </c>
      <c r="D365">
        <f t="shared" si="46"/>
        <v>206.95000000001596</v>
      </c>
      <c r="E365">
        <f t="shared" si="47"/>
        <v>8.8799343869055747</v>
      </c>
      <c r="F365">
        <f t="shared" si="44"/>
        <v>8.056294710270971E-25</v>
      </c>
      <c r="G365">
        <f t="shared" si="44"/>
        <v>2.6598076720301173E-32</v>
      </c>
      <c r="H365">
        <f t="shared" si="44"/>
        <v>5.5112929079834796E-18</v>
      </c>
      <c r="I365">
        <f t="shared" si="44"/>
        <v>1.9824815946220442E-40</v>
      </c>
      <c r="J365">
        <f t="shared" si="44"/>
        <v>0</v>
      </c>
      <c r="K365">
        <f t="shared" si="48"/>
        <v>5.5112937136129769E-18</v>
      </c>
      <c r="L365">
        <f t="shared" si="49"/>
        <v>8.8799343869055747</v>
      </c>
      <c r="M365">
        <f t="shared" si="50"/>
        <v>78.853234715748087</v>
      </c>
    </row>
    <row r="366" spans="1:13" x14ac:dyDescent="0.3">
      <c r="A366">
        <v>1046.6999999999839</v>
      </c>
      <c r="B366">
        <v>42</v>
      </c>
      <c r="C366">
        <f t="shared" si="45"/>
        <v>29.077541978270119</v>
      </c>
      <c r="D366">
        <f t="shared" si="46"/>
        <v>206.90000000001601</v>
      </c>
      <c r="E366">
        <f t="shared" si="47"/>
        <v>12.922458021729881</v>
      </c>
      <c r="F366">
        <f t="shared" ref="F366:J416" si="51">F$5*EXP(-(($D366-F$6)^2)/(2*F$7^2))</f>
        <v>3.5814976495842816E-25</v>
      </c>
      <c r="G366">
        <f t="shared" si="51"/>
        <v>1.068246855323695E-32</v>
      </c>
      <c r="H366">
        <f t="shared" si="51"/>
        <v>2.7933745454381503E-18</v>
      </c>
      <c r="I366">
        <f t="shared" si="51"/>
        <v>7.1685103272635052E-41</v>
      </c>
      <c r="J366">
        <f t="shared" si="51"/>
        <v>0</v>
      </c>
      <c r="K366">
        <f t="shared" si="48"/>
        <v>2.7933749035879258E-18</v>
      </c>
      <c r="L366">
        <f t="shared" si="49"/>
        <v>12.922458021729881</v>
      </c>
      <c r="M366">
        <f t="shared" si="50"/>
        <v>166.98992132337094</v>
      </c>
    </row>
    <row r="367" spans="1:13" x14ac:dyDescent="0.3">
      <c r="A367">
        <v>1046.7499999999839</v>
      </c>
      <c r="B367">
        <v>48</v>
      </c>
      <c r="C367">
        <f t="shared" si="45"/>
        <v>29.035018343445699</v>
      </c>
      <c r="D367">
        <f t="shared" si="46"/>
        <v>206.85000000001605</v>
      </c>
      <c r="E367">
        <f t="shared" si="47"/>
        <v>18.964981656554301</v>
      </c>
      <c r="F367">
        <f t="shared" si="51"/>
        <v>1.5836563824625282E-25</v>
      </c>
      <c r="G367">
        <f t="shared" si="51"/>
        <v>4.2673667701227425E-33</v>
      </c>
      <c r="H367">
        <f t="shared" si="51"/>
        <v>1.4082242185073793E-18</v>
      </c>
      <c r="I367">
        <f t="shared" si="51"/>
        <v>2.5781941927398932E-41</v>
      </c>
      <c r="J367">
        <f t="shared" si="51"/>
        <v>0</v>
      </c>
      <c r="K367">
        <f t="shared" si="48"/>
        <v>1.4082243768730217E-18</v>
      </c>
      <c r="L367">
        <f t="shared" si="49"/>
        <v>18.964981656554301</v>
      </c>
      <c r="M367">
        <f t="shared" si="50"/>
        <v>359.67052923344113</v>
      </c>
    </row>
    <row r="368" spans="1:13" x14ac:dyDescent="0.3">
      <c r="A368">
        <v>1046.7999999999838</v>
      </c>
      <c r="B368">
        <v>47</v>
      </c>
      <c r="C368">
        <f t="shared" si="45"/>
        <v>28.992494708621393</v>
      </c>
      <c r="D368">
        <f t="shared" si="46"/>
        <v>206.8000000000161</v>
      </c>
      <c r="E368">
        <f t="shared" si="47"/>
        <v>18.007505291378607</v>
      </c>
      <c r="F368">
        <f t="shared" si="51"/>
        <v>6.9650493791191113E-26</v>
      </c>
      <c r="G368">
        <f t="shared" si="51"/>
        <v>1.6955682608013401E-33</v>
      </c>
      <c r="H368">
        <f t="shared" si="51"/>
        <v>7.0612470457928034E-19</v>
      </c>
      <c r="I368">
        <f t="shared" si="51"/>
        <v>9.2229381413727575E-42</v>
      </c>
      <c r="J368">
        <f t="shared" si="51"/>
        <v>0</v>
      </c>
      <c r="K368">
        <f t="shared" si="48"/>
        <v>7.0612477422977584E-19</v>
      </c>
      <c r="L368">
        <f t="shared" si="49"/>
        <v>18.007505291378607</v>
      </c>
      <c r="M368">
        <f t="shared" si="50"/>
        <v>324.2702468190285</v>
      </c>
    </row>
    <row r="369" spans="1:13" x14ac:dyDescent="0.3">
      <c r="A369">
        <v>1046.8499999999838</v>
      </c>
      <c r="B369">
        <v>57</v>
      </c>
      <c r="C369">
        <f t="shared" si="45"/>
        <v>28.949971073797087</v>
      </c>
      <c r="D369">
        <f t="shared" si="46"/>
        <v>206.75000000001614</v>
      </c>
      <c r="E369">
        <f t="shared" si="47"/>
        <v>28.050028926202913</v>
      </c>
      <c r="F369">
        <f t="shared" si="51"/>
        <v>3.0468733585581176E-26</v>
      </c>
      <c r="G369">
        <f t="shared" si="51"/>
        <v>6.7009680189266674E-34</v>
      </c>
      <c r="H369">
        <f t="shared" si="51"/>
        <v>3.5217454523777747E-19</v>
      </c>
      <c r="I369">
        <f t="shared" si="51"/>
        <v>3.281632356728095E-42</v>
      </c>
      <c r="J369">
        <f t="shared" si="51"/>
        <v>0</v>
      </c>
      <c r="K369">
        <f t="shared" si="48"/>
        <v>3.5217457570651174E-19</v>
      </c>
      <c r="L369">
        <f t="shared" si="49"/>
        <v>28.050028926202913</v>
      </c>
      <c r="M369">
        <f t="shared" si="50"/>
        <v>786.80412276082018</v>
      </c>
    </row>
    <row r="370" spans="1:13" x14ac:dyDescent="0.3">
      <c r="A370">
        <v>1046.8999999999837</v>
      </c>
      <c r="B370">
        <v>44</v>
      </c>
      <c r="C370">
        <f t="shared" si="45"/>
        <v>28.907447438972781</v>
      </c>
      <c r="D370">
        <f t="shared" si="46"/>
        <v>206.70000000001619</v>
      </c>
      <c r="E370">
        <f t="shared" si="47"/>
        <v>15.092552561027219</v>
      </c>
      <c r="F370">
        <f t="shared" si="51"/>
        <v>1.3257192622248239E-26</v>
      </c>
      <c r="G370">
        <f t="shared" si="51"/>
        <v>2.6340667204828926E-34</v>
      </c>
      <c r="H370">
        <f t="shared" si="51"/>
        <v>1.7470344873737351E-19</v>
      </c>
      <c r="I370">
        <f t="shared" si="51"/>
        <v>1.1613884800283568E-42</v>
      </c>
      <c r="J370">
        <f t="shared" si="51"/>
        <v>0</v>
      </c>
      <c r="K370">
        <f t="shared" si="48"/>
        <v>1.747034619945664E-19</v>
      </c>
      <c r="L370">
        <f t="shared" si="49"/>
        <v>15.092552561027219</v>
      </c>
      <c r="M370">
        <f t="shared" si="50"/>
        <v>227.78514280736925</v>
      </c>
    </row>
    <row r="371" spans="1:13" x14ac:dyDescent="0.3">
      <c r="A371">
        <v>1046.9499999999837</v>
      </c>
      <c r="B371">
        <v>39</v>
      </c>
      <c r="C371">
        <f t="shared" si="45"/>
        <v>28.864923804148475</v>
      </c>
      <c r="D371">
        <f t="shared" si="46"/>
        <v>206.65000000001623</v>
      </c>
      <c r="E371">
        <f t="shared" si="47"/>
        <v>10.135076195851525</v>
      </c>
      <c r="F371">
        <f t="shared" si="51"/>
        <v>5.7374073958133351E-27</v>
      </c>
      <c r="G371">
        <f t="shared" si="51"/>
        <v>1.0298713031091682E-34</v>
      </c>
      <c r="H371">
        <f t="shared" si="51"/>
        <v>8.6200930416009447E-20</v>
      </c>
      <c r="I371">
        <f t="shared" si="51"/>
        <v>4.088199323187723E-43</v>
      </c>
      <c r="J371">
        <f t="shared" si="51"/>
        <v>0</v>
      </c>
      <c r="K371">
        <f t="shared" si="48"/>
        <v>8.6200936153416947E-20</v>
      </c>
      <c r="L371">
        <f t="shared" si="49"/>
        <v>10.135076195851525</v>
      </c>
      <c r="M371">
        <f t="shared" si="50"/>
        <v>102.71976949571622</v>
      </c>
    </row>
    <row r="372" spans="1:13" x14ac:dyDescent="0.3">
      <c r="A372">
        <v>1046.9999999999836</v>
      </c>
      <c r="B372">
        <v>52</v>
      </c>
      <c r="C372">
        <f t="shared" si="45"/>
        <v>28.822400169324169</v>
      </c>
      <c r="D372">
        <f t="shared" si="46"/>
        <v>206.60000000001628</v>
      </c>
      <c r="E372">
        <f t="shared" si="47"/>
        <v>23.177599830675831</v>
      </c>
      <c r="F372">
        <f t="shared" si="51"/>
        <v>2.4697146090220697E-27</v>
      </c>
      <c r="G372">
        <f t="shared" si="51"/>
        <v>4.0050330270618295E-35</v>
      </c>
      <c r="H372">
        <f t="shared" si="51"/>
        <v>4.2304774845031192E-20</v>
      </c>
      <c r="I372">
        <f t="shared" si="51"/>
        <v>1.4313754673212182E-43</v>
      </c>
      <c r="J372">
        <f t="shared" si="51"/>
        <v>0</v>
      </c>
      <c r="K372">
        <f t="shared" si="48"/>
        <v>4.2304777314745843E-20</v>
      </c>
      <c r="L372">
        <f t="shared" si="49"/>
        <v>23.177599830675831</v>
      </c>
      <c r="M372">
        <f t="shared" si="50"/>
        <v>537.20113391094435</v>
      </c>
    </row>
    <row r="373" spans="1:13" x14ac:dyDescent="0.3">
      <c r="A373">
        <v>1047.0499999999836</v>
      </c>
      <c r="B373">
        <v>48</v>
      </c>
      <c r="C373">
        <f t="shared" si="45"/>
        <v>28.779876534499749</v>
      </c>
      <c r="D373">
        <f t="shared" si="46"/>
        <v>206.55000000001633</v>
      </c>
      <c r="E373">
        <f t="shared" si="47"/>
        <v>19.220123465500251</v>
      </c>
      <c r="F373">
        <f t="shared" si="51"/>
        <v>1.057413405420741E-27</v>
      </c>
      <c r="G373">
        <f t="shared" si="51"/>
        <v>1.5491597548983969E-35</v>
      </c>
      <c r="H373">
        <f t="shared" si="51"/>
        <v>2.0650652655324572E-20</v>
      </c>
      <c r="I373">
        <f t="shared" si="51"/>
        <v>4.984734554098628E-44</v>
      </c>
      <c r="J373">
        <f t="shared" si="51"/>
        <v>0</v>
      </c>
      <c r="K373">
        <f t="shared" si="48"/>
        <v>2.0650653712737994E-20</v>
      </c>
      <c r="L373">
        <f t="shared" si="49"/>
        <v>19.220123465500251</v>
      </c>
      <c r="M373">
        <f t="shared" si="50"/>
        <v>369.41314602907335</v>
      </c>
    </row>
    <row r="374" spans="1:13" x14ac:dyDescent="0.3">
      <c r="A374">
        <v>1047.0999999999835</v>
      </c>
      <c r="B374">
        <v>52</v>
      </c>
      <c r="C374">
        <f t="shared" si="45"/>
        <v>28.737352899675443</v>
      </c>
      <c r="D374">
        <f t="shared" si="46"/>
        <v>206.50000000001637</v>
      </c>
      <c r="E374">
        <f t="shared" si="47"/>
        <v>23.262647100324557</v>
      </c>
      <c r="F374">
        <f t="shared" si="51"/>
        <v>4.5030815544294154E-28</v>
      </c>
      <c r="G374">
        <f t="shared" si="51"/>
        <v>5.9600962015590896E-36</v>
      </c>
      <c r="H374">
        <f t="shared" si="51"/>
        <v>1.0026402505855242E-20</v>
      </c>
      <c r="I374">
        <f t="shared" si="51"/>
        <v>1.726622764549715E-44</v>
      </c>
      <c r="J374">
        <f t="shared" si="51"/>
        <v>0</v>
      </c>
      <c r="K374">
        <f t="shared" si="48"/>
        <v>1.0026402956163403E-20</v>
      </c>
      <c r="L374">
        <f t="shared" si="49"/>
        <v>23.262647100324557</v>
      </c>
      <c r="M374">
        <f t="shared" si="50"/>
        <v>541.15075011423846</v>
      </c>
    </row>
    <row r="375" spans="1:13" x14ac:dyDescent="0.3">
      <c r="A375">
        <v>1047.1499999999835</v>
      </c>
      <c r="B375">
        <v>45</v>
      </c>
      <c r="C375">
        <f t="shared" si="45"/>
        <v>28.694829264851137</v>
      </c>
      <c r="D375">
        <f t="shared" si="46"/>
        <v>206.45000000001642</v>
      </c>
      <c r="E375">
        <f t="shared" si="47"/>
        <v>16.305170735148863</v>
      </c>
      <c r="F375">
        <f t="shared" si="51"/>
        <v>1.9073999740511079E-28</v>
      </c>
      <c r="G375">
        <f t="shared" si="51"/>
        <v>2.2807479476968608E-36</v>
      </c>
      <c r="H375">
        <f t="shared" si="51"/>
        <v>4.8419850910626683E-21</v>
      </c>
      <c r="I375">
        <f t="shared" si="51"/>
        <v>5.9486696007728064E-45</v>
      </c>
      <c r="J375">
        <f t="shared" si="51"/>
        <v>0</v>
      </c>
      <c r="K375">
        <f t="shared" si="48"/>
        <v>4.8419852818026676E-21</v>
      </c>
      <c r="L375">
        <f t="shared" si="49"/>
        <v>16.305170735148863</v>
      </c>
      <c r="M375">
        <f t="shared" si="50"/>
        <v>265.85859270235494</v>
      </c>
    </row>
    <row r="376" spans="1:13" x14ac:dyDescent="0.3">
      <c r="A376">
        <v>1047.1999999999834</v>
      </c>
      <c r="B376">
        <v>51</v>
      </c>
      <c r="C376">
        <f t="shared" si="45"/>
        <v>28.652305630026831</v>
      </c>
      <c r="D376">
        <f t="shared" si="46"/>
        <v>206.40000000001646</v>
      </c>
      <c r="E376">
        <f t="shared" si="47"/>
        <v>22.347694369973169</v>
      </c>
      <c r="F376">
        <f t="shared" si="51"/>
        <v>8.0360141297539177E-29</v>
      </c>
      <c r="G376">
        <f t="shared" si="51"/>
        <v>8.6809703950928309E-37</v>
      </c>
      <c r="H376">
        <f t="shared" si="51"/>
        <v>2.3257804730524491E-21</v>
      </c>
      <c r="I376">
        <f t="shared" si="51"/>
        <v>2.0384928528582712E-45</v>
      </c>
      <c r="J376">
        <f t="shared" si="51"/>
        <v>0</v>
      </c>
      <c r="K376">
        <f t="shared" si="48"/>
        <v>2.3257805534125911E-21</v>
      </c>
      <c r="L376">
        <f t="shared" si="49"/>
        <v>22.347694369973169</v>
      </c>
      <c r="M376">
        <f t="shared" si="50"/>
        <v>499.41944365373047</v>
      </c>
    </row>
    <row r="377" spans="1:13" x14ac:dyDescent="0.3">
      <c r="A377">
        <v>1047.2499999999834</v>
      </c>
      <c r="B377">
        <v>62</v>
      </c>
      <c r="C377">
        <f t="shared" si="45"/>
        <v>28.609781995202525</v>
      </c>
      <c r="D377">
        <f t="shared" si="46"/>
        <v>206.35000000001651</v>
      </c>
      <c r="E377">
        <f t="shared" si="47"/>
        <v>33.390218004797475</v>
      </c>
      <c r="F377">
        <f t="shared" si="51"/>
        <v>3.3674919823164492E-29</v>
      </c>
      <c r="G377">
        <f t="shared" si="51"/>
        <v>3.2864438522697195E-37</v>
      </c>
      <c r="H377">
        <f t="shared" si="51"/>
        <v>1.1111711354428231E-21</v>
      </c>
      <c r="I377">
        <f t="shared" si="51"/>
        <v>6.9480909942950829E-46</v>
      </c>
      <c r="J377">
        <f t="shared" si="51"/>
        <v>0</v>
      </c>
      <c r="K377">
        <f t="shared" si="48"/>
        <v>1.1111711691177431E-21</v>
      </c>
      <c r="L377">
        <f t="shared" si="49"/>
        <v>33.390218004797475</v>
      </c>
      <c r="M377">
        <f t="shared" si="50"/>
        <v>1114.9066584079014</v>
      </c>
    </row>
    <row r="378" spans="1:13" x14ac:dyDescent="0.3">
      <c r="A378">
        <v>1047.2999999999834</v>
      </c>
      <c r="B378">
        <v>48</v>
      </c>
      <c r="C378">
        <f t="shared" si="45"/>
        <v>28.567258360378105</v>
      </c>
      <c r="D378">
        <f t="shared" si="46"/>
        <v>206.30000000001655</v>
      </c>
      <c r="E378">
        <f t="shared" si="47"/>
        <v>19.432741639621895</v>
      </c>
      <c r="F378">
        <f t="shared" si="51"/>
        <v>1.4035872304528807E-29</v>
      </c>
      <c r="G378">
        <f t="shared" si="51"/>
        <v>1.2375168416528743E-37</v>
      </c>
      <c r="H378">
        <f t="shared" si="51"/>
        <v>5.2803187783348119E-22</v>
      </c>
      <c r="I378">
        <f t="shared" si="51"/>
        <v>2.355530658500288E-46</v>
      </c>
      <c r="J378">
        <f t="shared" si="51"/>
        <v>0</v>
      </c>
      <c r="K378">
        <f t="shared" si="48"/>
        <v>5.2803189186935366E-22</v>
      </c>
      <c r="L378">
        <f t="shared" si="49"/>
        <v>19.432741639621895</v>
      </c>
      <c r="M378">
        <f t="shared" si="50"/>
        <v>377.63144763229468</v>
      </c>
    </row>
    <row r="379" spans="1:13" x14ac:dyDescent="0.3">
      <c r="A379">
        <v>1047.3499999999833</v>
      </c>
      <c r="B379">
        <v>45</v>
      </c>
      <c r="C379">
        <f t="shared" si="45"/>
        <v>28.524734725553799</v>
      </c>
      <c r="D379">
        <f t="shared" si="46"/>
        <v>206.2500000000166</v>
      </c>
      <c r="E379">
        <f t="shared" si="47"/>
        <v>16.475265274446201</v>
      </c>
      <c r="F379">
        <f t="shared" si="51"/>
        <v>5.8188773850988823E-30</v>
      </c>
      <c r="G379">
        <f t="shared" si="51"/>
        <v>4.6349278556703034E-38</v>
      </c>
      <c r="H379">
        <f t="shared" si="51"/>
        <v>2.4957799548453345E-22</v>
      </c>
      <c r="I379">
        <f t="shared" si="51"/>
        <v>7.9428979773839824E-47</v>
      </c>
      <c r="J379">
        <f t="shared" si="51"/>
        <v>0</v>
      </c>
      <c r="K379">
        <f t="shared" si="48"/>
        <v>2.4957800130341091E-22</v>
      </c>
      <c r="L379">
        <f t="shared" si="49"/>
        <v>16.475265274446201</v>
      </c>
      <c r="M379">
        <f t="shared" si="50"/>
        <v>271.43436586337288</v>
      </c>
    </row>
    <row r="380" spans="1:13" x14ac:dyDescent="0.3">
      <c r="A380">
        <v>1047.3999999999833</v>
      </c>
      <c r="B380">
        <v>50</v>
      </c>
      <c r="C380">
        <f t="shared" si="45"/>
        <v>28.482211090729493</v>
      </c>
      <c r="D380">
        <f t="shared" si="46"/>
        <v>206.20000000001664</v>
      </c>
      <c r="E380">
        <f t="shared" si="47"/>
        <v>21.517788909270507</v>
      </c>
      <c r="F380">
        <f t="shared" si="51"/>
        <v>2.3994182770839625E-30</v>
      </c>
      <c r="G380">
        <f t="shared" si="51"/>
        <v>1.7266400030077097E-38</v>
      </c>
      <c r="H380">
        <f t="shared" si="51"/>
        <v>1.1733279112808607E-22</v>
      </c>
      <c r="I380">
        <f t="shared" si="51"/>
        <v>2.664011938563621E-47</v>
      </c>
      <c r="J380">
        <f t="shared" si="51"/>
        <v>0</v>
      </c>
      <c r="K380">
        <f t="shared" si="48"/>
        <v>1.1733279352750436E-22</v>
      </c>
      <c r="L380">
        <f t="shared" si="49"/>
        <v>21.517788909270507</v>
      </c>
      <c r="M380">
        <f t="shared" si="50"/>
        <v>463.01523954392485</v>
      </c>
    </row>
    <row r="381" spans="1:13" x14ac:dyDescent="0.3">
      <c r="A381">
        <v>1047.4499999999832</v>
      </c>
      <c r="B381">
        <v>53</v>
      </c>
      <c r="C381">
        <f t="shared" si="45"/>
        <v>28.439687455905187</v>
      </c>
      <c r="D381">
        <f t="shared" si="46"/>
        <v>206.15000000001669</v>
      </c>
      <c r="E381">
        <f t="shared" si="47"/>
        <v>24.560312544094813</v>
      </c>
      <c r="F381">
        <f t="shared" si="51"/>
        <v>9.8410101301739917E-31</v>
      </c>
      <c r="G381">
        <f t="shared" si="51"/>
        <v>6.3977546001129971E-39</v>
      </c>
      <c r="H381">
        <f t="shared" si="51"/>
        <v>5.4865516348110133E-23</v>
      </c>
      <c r="I381">
        <f t="shared" si="51"/>
        <v>8.8871049442618069E-48</v>
      </c>
      <c r="J381">
        <f t="shared" si="51"/>
        <v>0</v>
      </c>
      <c r="K381">
        <f t="shared" si="48"/>
        <v>5.4865517332211152E-23</v>
      </c>
      <c r="L381">
        <f t="shared" si="49"/>
        <v>24.560312544094813</v>
      </c>
      <c r="M381">
        <f t="shared" si="50"/>
        <v>603.20895226362109</v>
      </c>
    </row>
    <row r="382" spans="1:13" x14ac:dyDescent="0.3">
      <c r="A382">
        <v>1047.4999999999832</v>
      </c>
      <c r="B382">
        <v>51</v>
      </c>
      <c r="C382">
        <f t="shared" si="45"/>
        <v>28.397163821080881</v>
      </c>
      <c r="D382">
        <f t="shared" si="46"/>
        <v>206.10000000001673</v>
      </c>
      <c r="E382">
        <f t="shared" si="47"/>
        <v>22.602836178919119</v>
      </c>
      <c r="F382">
        <f t="shared" si="51"/>
        <v>4.014582197627317E-31</v>
      </c>
      <c r="G382">
        <f t="shared" si="51"/>
        <v>2.3578724952147564E-39</v>
      </c>
      <c r="H382">
        <f t="shared" si="51"/>
        <v>2.5517992124540484E-23</v>
      </c>
      <c r="I382">
        <f t="shared" si="51"/>
        <v>2.9488413638378045E-48</v>
      </c>
      <c r="J382">
        <f t="shared" si="51"/>
        <v>0</v>
      </c>
      <c r="K382">
        <f t="shared" si="48"/>
        <v>2.5517992525998706E-23</v>
      </c>
      <c r="L382">
        <f t="shared" si="49"/>
        <v>22.602836178919119</v>
      </c>
      <c r="M382">
        <f t="shared" si="50"/>
        <v>510.88820333105508</v>
      </c>
    </row>
    <row r="383" spans="1:13" x14ac:dyDescent="0.3">
      <c r="A383">
        <v>1047.5499999999831</v>
      </c>
      <c r="B383">
        <v>69</v>
      </c>
      <c r="C383">
        <f t="shared" si="45"/>
        <v>28.354640186256574</v>
      </c>
      <c r="D383">
        <f t="shared" si="46"/>
        <v>206.05000000001678</v>
      </c>
      <c r="E383">
        <f t="shared" si="47"/>
        <v>40.645359813743426</v>
      </c>
      <c r="F383">
        <f t="shared" si="51"/>
        <v>1.6289508827233451E-31</v>
      </c>
      <c r="G383">
        <f t="shared" si="51"/>
        <v>8.6433085030383664E-40</v>
      </c>
      <c r="H383">
        <f t="shared" si="51"/>
        <v>1.1804850372608554E-23</v>
      </c>
      <c r="I383">
        <f t="shared" si="51"/>
        <v>9.7321651577671792E-49</v>
      </c>
      <c r="J383">
        <f t="shared" si="51"/>
        <v>0</v>
      </c>
      <c r="K383">
        <f t="shared" si="48"/>
        <v>1.1804850535503643E-23</v>
      </c>
      <c r="L383">
        <f t="shared" si="49"/>
        <v>40.645359813743426</v>
      </c>
      <c r="M383">
        <f t="shared" si="50"/>
        <v>1652.045274388669</v>
      </c>
    </row>
    <row r="384" spans="1:13" x14ac:dyDescent="0.3">
      <c r="A384">
        <v>1047.5999999999831</v>
      </c>
      <c r="B384">
        <v>44</v>
      </c>
      <c r="C384">
        <f t="shared" si="45"/>
        <v>28.312116551432155</v>
      </c>
      <c r="D384">
        <f t="shared" si="46"/>
        <v>206.00000000001683</v>
      </c>
      <c r="E384">
        <f t="shared" si="47"/>
        <v>15.687883448567845</v>
      </c>
      <c r="F384">
        <f t="shared" si="51"/>
        <v>6.5741950291973453E-32</v>
      </c>
      <c r="G384">
        <f t="shared" si="51"/>
        <v>3.1514227933333525E-40</v>
      </c>
      <c r="H384">
        <f t="shared" si="51"/>
        <v>5.4317707710899582E-24</v>
      </c>
      <c r="I384">
        <f t="shared" si="51"/>
        <v>3.1947324304725627E-49</v>
      </c>
      <c r="J384">
        <f t="shared" si="51"/>
        <v>0</v>
      </c>
      <c r="K384">
        <f t="shared" si="48"/>
        <v>5.4317708368319086E-24</v>
      </c>
      <c r="L384">
        <f t="shared" si="49"/>
        <v>15.687883448567845</v>
      </c>
      <c r="M384">
        <f t="shared" si="50"/>
        <v>246.10968709584895</v>
      </c>
    </row>
    <row r="385" spans="1:13" x14ac:dyDescent="0.3">
      <c r="A385">
        <v>1047.649999999983</v>
      </c>
      <c r="B385">
        <v>52</v>
      </c>
      <c r="C385">
        <f t="shared" si="45"/>
        <v>28.269592916607849</v>
      </c>
      <c r="D385">
        <f t="shared" si="46"/>
        <v>205.95000000001687</v>
      </c>
      <c r="E385">
        <f t="shared" si="47"/>
        <v>23.730407083392151</v>
      </c>
      <c r="F385">
        <f t="shared" si="51"/>
        <v>2.6390288461427507E-32</v>
      </c>
      <c r="G385">
        <f t="shared" si="51"/>
        <v>1.1428790942320148E-40</v>
      </c>
      <c r="H385">
        <f t="shared" si="51"/>
        <v>2.4859325460065516E-24</v>
      </c>
      <c r="I385">
        <f t="shared" si="51"/>
        <v>1.0431012593904571E-49</v>
      </c>
      <c r="J385">
        <f t="shared" si="51"/>
        <v>0</v>
      </c>
      <c r="K385">
        <f t="shared" si="48"/>
        <v>2.4859325723968402E-24</v>
      </c>
      <c r="L385">
        <f t="shared" si="49"/>
        <v>23.730407083392151</v>
      </c>
      <c r="M385">
        <f t="shared" si="50"/>
        <v>563.13222034350838</v>
      </c>
    </row>
    <row r="386" spans="1:13" x14ac:dyDescent="0.3">
      <c r="A386">
        <v>1047.699999999983</v>
      </c>
      <c r="B386">
        <v>53</v>
      </c>
      <c r="C386">
        <f t="shared" si="45"/>
        <v>28.227069281783542</v>
      </c>
      <c r="D386">
        <f t="shared" si="46"/>
        <v>205.90000000001692</v>
      </c>
      <c r="E386">
        <f t="shared" si="47"/>
        <v>24.772930718216458</v>
      </c>
      <c r="F386">
        <f t="shared" si="51"/>
        <v>1.0536894953004055E-32</v>
      </c>
      <c r="G386">
        <f t="shared" si="51"/>
        <v>4.1225019024508443E-41</v>
      </c>
      <c r="H386">
        <f t="shared" si="51"/>
        <v>1.1316293582716552E-24</v>
      </c>
      <c r="I386">
        <f t="shared" si="51"/>
        <v>3.3875476161758901E-50</v>
      </c>
      <c r="J386">
        <f t="shared" si="51"/>
        <v>0</v>
      </c>
      <c r="K386">
        <f t="shared" si="48"/>
        <v>1.1316293688085502E-24</v>
      </c>
      <c r="L386">
        <f t="shared" si="49"/>
        <v>24.772930718216458</v>
      </c>
      <c r="M386">
        <f t="shared" si="50"/>
        <v>613.69809636955256</v>
      </c>
    </row>
    <row r="387" spans="1:13" x14ac:dyDescent="0.3">
      <c r="A387">
        <v>1047.7499999999829</v>
      </c>
      <c r="B387">
        <v>61</v>
      </c>
      <c r="C387">
        <f t="shared" si="45"/>
        <v>28.184545646959236</v>
      </c>
      <c r="D387">
        <f t="shared" si="46"/>
        <v>205.85000000001696</v>
      </c>
      <c r="E387">
        <f t="shared" si="47"/>
        <v>32.815454353040764</v>
      </c>
      <c r="F387">
        <f t="shared" si="51"/>
        <v>4.1845438463544569E-33</v>
      </c>
      <c r="G387">
        <f t="shared" si="51"/>
        <v>1.4790688826008527E-41</v>
      </c>
      <c r="H387">
        <f t="shared" si="51"/>
        <v>5.1237275821465705E-25</v>
      </c>
      <c r="I387">
        <f t="shared" si="51"/>
        <v>1.0942367753957664E-50</v>
      </c>
      <c r="J387">
        <f t="shared" si="51"/>
        <v>0</v>
      </c>
      <c r="K387">
        <f t="shared" si="48"/>
        <v>5.1237276239920095E-25</v>
      </c>
      <c r="L387">
        <f t="shared" si="49"/>
        <v>32.815454353040764</v>
      </c>
      <c r="M387">
        <f t="shared" si="50"/>
        <v>1076.8540443965021</v>
      </c>
    </row>
    <row r="388" spans="1:13" x14ac:dyDescent="0.3">
      <c r="A388">
        <v>1047.7999999999829</v>
      </c>
      <c r="B388">
        <v>55</v>
      </c>
      <c r="C388">
        <f t="shared" si="45"/>
        <v>28.14202201213493</v>
      </c>
      <c r="D388">
        <f t="shared" si="46"/>
        <v>205.80000000001701</v>
      </c>
      <c r="E388">
        <f t="shared" si="47"/>
        <v>26.85797798786507</v>
      </c>
      <c r="F388">
        <f t="shared" si="51"/>
        <v>1.6529151285668211E-33</v>
      </c>
      <c r="G388">
        <f t="shared" si="51"/>
        <v>5.2781641812787187E-42</v>
      </c>
      <c r="H388">
        <f t="shared" si="51"/>
        <v>2.3074633710122084E-25</v>
      </c>
      <c r="I388">
        <f t="shared" si="51"/>
        <v>3.5156381132690052E-51</v>
      </c>
      <c r="J388">
        <f t="shared" si="51"/>
        <v>0</v>
      </c>
      <c r="K388">
        <f t="shared" si="48"/>
        <v>2.3074633875413598E-25</v>
      </c>
      <c r="L388">
        <f t="shared" si="49"/>
        <v>26.85797798786507</v>
      </c>
      <c r="M388">
        <f t="shared" si="50"/>
        <v>721.3509815966446</v>
      </c>
    </row>
    <row r="389" spans="1:13" x14ac:dyDescent="0.3">
      <c r="A389">
        <v>1047.8499999999829</v>
      </c>
      <c r="B389">
        <v>44</v>
      </c>
      <c r="C389">
        <f t="shared" si="45"/>
        <v>28.099498377310624</v>
      </c>
      <c r="D389">
        <f t="shared" si="46"/>
        <v>205.75000000001705</v>
      </c>
      <c r="E389">
        <f t="shared" si="47"/>
        <v>15.900501622689376</v>
      </c>
      <c r="F389">
        <f t="shared" si="51"/>
        <v>6.4941145637207032E-34</v>
      </c>
      <c r="G389">
        <f t="shared" si="51"/>
        <v>1.8734596741284438E-42</v>
      </c>
      <c r="H389">
        <f t="shared" si="51"/>
        <v>1.0335953804528361E-25</v>
      </c>
      <c r="I389">
        <f t="shared" si="51"/>
        <v>1.1234764696539903E-51</v>
      </c>
      <c r="J389">
        <f t="shared" si="51"/>
        <v>0</v>
      </c>
      <c r="K389">
        <f t="shared" si="48"/>
        <v>1.0335953869469507E-25</v>
      </c>
      <c r="L389">
        <f t="shared" si="49"/>
        <v>15.900501622689376</v>
      </c>
      <c r="M389">
        <f t="shared" si="50"/>
        <v>252.82595185314747</v>
      </c>
    </row>
    <row r="390" spans="1:13" x14ac:dyDescent="0.3">
      <c r="A390">
        <v>1047.8999999999828</v>
      </c>
      <c r="B390">
        <v>54</v>
      </c>
      <c r="C390">
        <f t="shared" si="45"/>
        <v>28.056974742486204</v>
      </c>
      <c r="D390">
        <f t="shared" si="46"/>
        <v>205.7000000000171</v>
      </c>
      <c r="E390">
        <f t="shared" si="47"/>
        <v>25.943025257513796</v>
      </c>
      <c r="F390">
        <f t="shared" si="51"/>
        <v>2.5377935915909047E-34</v>
      </c>
      <c r="G390">
        <f t="shared" si="51"/>
        <v>6.6141305542948816E-43</v>
      </c>
      <c r="H390">
        <f t="shared" si="51"/>
        <v>4.6050384733579743E-26</v>
      </c>
      <c r="I390">
        <f t="shared" si="51"/>
        <v>3.571007457163106E-52</v>
      </c>
      <c r="J390">
        <f t="shared" si="51"/>
        <v>0</v>
      </c>
      <c r="K390">
        <f t="shared" si="48"/>
        <v>4.6050384987359101E-26</v>
      </c>
      <c r="L390">
        <f t="shared" si="49"/>
        <v>25.943025257513796</v>
      </c>
      <c r="M390">
        <f t="shared" si="50"/>
        <v>673.04055951199871</v>
      </c>
    </row>
    <row r="391" spans="1:13" x14ac:dyDescent="0.3">
      <c r="A391">
        <v>1047.9499999999828</v>
      </c>
      <c r="B391">
        <v>43</v>
      </c>
      <c r="C391">
        <f t="shared" ref="C391:C454" si="52">$P$12*A391+$Q$12</f>
        <v>28.014451107661898</v>
      </c>
      <c r="D391">
        <f t="shared" ref="D391:D454" si="53">$E$2-A391-$N$5</f>
        <v>205.65000000001714</v>
      </c>
      <c r="E391">
        <f t="shared" ref="E391:E454" si="54">B391-C391</f>
        <v>14.985548892338102</v>
      </c>
      <c r="F391">
        <f t="shared" si="51"/>
        <v>9.8641486038483433E-35</v>
      </c>
      <c r="G391">
        <f t="shared" si="51"/>
        <v>2.3225663848775387E-43</v>
      </c>
      <c r="H391">
        <f t="shared" si="51"/>
        <v>2.0407176730638124E-26</v>
      </c>
      <c r="I391">
        <f t="shared" si="51"/>
        <v>1.1289754359036012E-52</v>
      </c>
      <c r="J391">
        <f t="shared" si="51"/>
        <v>0</v>
      </c>
      <c r="K391">
        <f t="shared" ref="K391:K454" si="55">F391+G391+H391+I391+J391</f>
        <v>2.0407176829279609E-26</v>
      </c>
      <c r="L391">
        <f t="shared" ref="L391:L454" si="56">E391-K391</f>
        <v>14.985548892338102</v>
      </c>
      <c r="M391">
        <f t="shared" ref="M391:M454" si="57">(L391)^2</f>
        <v>224.5666756046557</v>
      </c>
    </row>
    <row r="392" spans="1:13" x14ac:dyDescent="0.3">
      <c r="A392">
        <v>1047.9999999999827</v>
      </c>
      <c r="B392">
        <v>52</v>
      </c>
      <c r="C392">
        <f t="shared" si="52"/>
        <v>27.971927472837592</v>
      </c>
      <c r="D392">
        <f t="shared" si="53"/>
        <v>205.60000000001719</v>
      </c>
      <c r="E392">
        <f t="shared" si="54"/>
        <v>24.028072527162408</v>
      </c>
      <c r="F392">
        <f t="shared" si="51"/>
        <v>3.8135537824235556E-35</v>
      </c>
      <c r="G392">
        <f t="shared" si="51"/>
        <v>8.1120471914367483E-44</v>
      </c>
      <c r="H392">
        <f t="shared" si="51"/>
        <v>8.9949664458578586E-27</v>
      </c>
      <c r="I392">
        <f t="shared" si="51"/>
        <v>3.5501376118554868E-53</v>
      </c>
      <c r="J392">
        <f t="shared" si="51"/>
        <v>0</v>
      </c>
      <c r="K392">
        <f t="shared" si="55"/>
        <v>8.9949664839933964E-27</v>
      </c>
      <c r="L392">
        <f t="shared" si="56"/>
        <v>24.028072527162408</v>
      </c>
      <c r="M392">
        <f t="shared" si="57"/>
        <v>577.34826937057687</v>
      </c>
    </row>
    <row r="393" spans="1:13" x14ac:dyDescent="0.3">
      <c r="A393">
        <v>1048.0499999999827</v>
      </c>
      <c r="B393">
        <v>41</v>
      </c>
      <c r="C393">
        <f t="shared" si="52"/>
        <v>27.929403838013286</v>
      </c>
      <c r="D393">
        <f t="shared" si="53"/>
        <v>205.55000000001723</v>
      </c>
      <c r="E393">
        <f t="shared" si="54"/>
        <v>13.070596161986714</v>
      </c>
      <c r="F393">
        <f t="shared" si="51"/>
        <v>1.4664494746015148E-35</v>
      </c>
      <c r="G393">
        <f t="shared" si="51"/>
        <v>2.8181218048501157E-44</v>
      </c>
      <c r="H393">
        <f t="shared" si="51"/>
        <v>3.9435116579698795E-27</v>
      </c>
      <c r="I393">
        <f t="shared" si="51"/>
        <v>1.1103830969653134E-53</v>
      </c>
      <c r="J393">
        <f t="shared" si="51"/>
        <v>0</v>
      </c>
      <c r="K393">
        <f t="shared" si="55"/>
        <v>3.9435116726343746E-27</v>
      </c>
      <c r="L393">
        <f t="shared" si="56"/>
        <v>13.070596161986714</v>
      </c>
      <c r="M393">
        <f t="shared" si="57"/>
        <v>170.84048402974182</v>
      </c>
    </row>
    <row r="394" spans="1:13" x14ac:dyDescent="0.3">
      <c r="A394">
        <v>1048.0999999999826</v>
      </c>
      <c r="B394">
        <v>50</v>
      </c>
      <c r="C394">
        <f t="shared" si="52"/>
        <v>27.88688020318898</v>
      </c>
      <c r="D394">
        <f t="shared" si="53"/>
        <v>205.50000000001728</v>
      </c>
      <c r="E394">
        <f t="shared" si="54"/>
        <v>22.11311979681102</v>
      </c>
      <c r="F394">
        <f t="shared" si="51"/>
        <v>5.6088172830539624E-36</v>
      </c>
      <c r="G394">
        <f t="shared" si="51"/>
        <v>9.7376914969218767E-45</v>
      </c>
      <c r="H394">
        <f t="shared" si="51"/>
        <v>1.7196246814447083E-27</v>
      </c>
      <c r="I394">
        <f t="shared" si="51"/>
        <v>3.4543588838122746E-54</v>
      </c>
      <c r="J394">
        <f t="shared" si="51"/>
        <v>0</v>
      </c>
      <c r="K394">
        <f t="shared" si="55"/>
        <v>1.7196246870535258E-27</v>
      </c>
      <c r="L394">
        <f t="shared" si="56"/>
        <v>22.11311979681102</v>
      </c>
      <c r="M394">
        <f t="shared" si="57"/>
        <v>488.99006714811543</v>
      </c>
    </row>
    <row r="395" spans="1:13" x14ac:dyDescent="0.3">
      <c r="A395">
        <v>1048.1499999999826</v>
      </c>
      <c r="B395">
        <v>49</v>
      </c>
      <c r="C395">
        <f t="shared" si="52"/>
        <v>27.84435656836456</v>
      </c>
      <c r="D395">
        <f t="shared" si="53"/>
        <v>205.45000000001733</v>
      </c>
      <c r="E395">
        <f t="shared" si="54"/>
        <v>21.15564343163544</v>
      </c>
      <c r="F395">
        <f t="shared" si="51"/>
        <v>2.1337446233189341E-36</v>
      </c>
      <c r="G395">
        <f t="shared" si="51"/>
        <v>3.346718789033296E-45</v>
      </c>
      <c r="H395">
        <f t="shared" si="51"/>
        <v>7.4584944346215766E-28</v>
      </c>
      <c r="I395">
        <f t="shared" si="51"/>
        <v>1.0688801916136158E-54</v>
      </c>
      <c r="J395">
        <f t="shared" si="51"/>
        <v>0</v>
      </c>
      <c r="K395">
        <f t="shared" si="55"/>
        <v>7.4584944559590233E-28</v>
      </c>
      <c r="L395">
        <f t="shared" si="56"/>
        <v>21.15564343163544</v>
      </c>
      <c r="M395">
        <f t="shared" si="57"/>
        <v>447.56124900649974</v>
      </c>
    </row>
    <row r="396" spans="1:13" x14ac:dyDescent="0.3">
      <c r="A396">
        <v>1048.1999999999825</v>
      </c>
      <c r="B396">
        <v>42</v>
      </c>
      <c r="C396">
        <f t="shared" si="52"/>
        <v>27.801832933540254</v>
      </c>
      <c r="D396">
        <f t="shared" si="53"/>
        <v>205.40000000001737</v>
      </c>
      <c r="E396">
        <f t="shared" si="54"/>
        <v>14.198167066459746</v>
      </c>
      <c r="F396">
        <f t="shared" si="51"/>
        <v>8.0738475826274318E-37</v>
      </c>
      <c r="G396">
        <f t="shared" si="51"/>
        <v>1.1440615549471412E-45</v>
      </c>
      <c r="H396">
        <f t="shared" si="51"/>
        <v>3.2176264961353765E-28</v>
      </c>
      <c r="I396">
        <f t="shared" si="51"/>
        <v>3.2897095934251E-55</v>
      </c>
      <c r="J396">
        <f t="shared" si="51"/>
        <v>0</v>
      </c>
      <c r="K396">
        <f t="shared" si="55"/>
        <v>3.2176265042092242E-28</v>
      </c>
      <c r="L396">
        <f t="shared" si="56"/>
        <v>14.198167066459746</v>
      </c>
      <c r="M396">
        <f t="shared" si="57"/>
        <v>201.58794804710215</v>
      </c>
    </row>
    <row r="397" spans="1:13" x14ac:dyDescent="0.3">
      <c r="A397">
        <v>1048.2499999999825</v>
      </c>
      <c r="B397">
        <v>50</v>
      </c>
      <c r="C397">
        <f t="shared" si="52"/>
        <v>27.759309298715948</v>
      </c>
      <c r="D397">
        <f t="shared" si="53"/>
        <v>205.35000000001742</v>
      </c>
      <c r="E397">
        <f t="shared" si="54"/>
        <v>22.240690701284052</v>
      </c>
      <c r="F397">
        <f t="shared" si="51"/>
        <v>3.0386845153190687E-37</v>
      </c>
      <c r="G397">
        <f t="shared" si="51"/>
        <v>3.8899724101808518E-46</v>
      </c>
      <c r="H397">
        <f t="shared" si="51"/>
        <v>1.3806609717109476E-28</v>
      </c>
      <c r="I397">
        <f t="shared" si="51"/>
        <v>1.0070546825429783E-55</v>
      </c>
      <c r="J397">
        <f t="shared" si="51"/>
        <v>0</v>
      </c>
      <c r="K397">
        <f t="shared" si="55"/>
        <v>1.3806609747496322E-28</v>
      </c>
      <c r="L397">
        <f t="shared" si="56"/>
        <v>22.240690701284052</v>
      </c>
      <c r="M397">
        <f t="shared" si="57"/>
        <v>494.64832287018288</v>
      </c>
    </row>
    <row r="398" spans="1:13" x14ac:dyDescent="0.3">
      <c r="A398">
        <v>1048.2999999999824</v>
      </c>
      <c r="B398">
        <v>42</v>
      </c>
      <c r="C398">
        <f t="shared" si="52"/>
        <v>27.716785663891642</v>
      </c>
      <c r="D398">
        <f t="shared" si="53"/>
        <v>205.30000000001746</v>
      </c>
      <c r="E398">
        <f t="shared" si="54"/>
        <v>14.283214336108358</v>
      </c>
      <c r="F398">
        <f t="shared" si="51"/>
        <v>1.137516325490915E-37</v>
      </c>
      <c r="G398">
        <f t="shared" si="51"/>
        <v>1.3155598472374077E-46</v>
      </c>
      <c r="H398">
        <f t="shared" si="51"/>
        <v>5.8925791772727462E-29</v>
      </c>
      <c r="I398">
        <f t="shared" si="51"/>
        <v>3.0663060816401808E-56</v>
      </c>
      <c r="J398">
        <f t="shared" si="51"/>
        <v>0</v>
      </c>
      <c r="K398">
        <f t="shared" si="55"/>
        <v>5.8925791886479098E-29</v>
      </c>
      <c r="L398">
        <f t="shared" si="56"/>
        <v>14.283214336108358</v>
      </c>
      <c r="M398">
        <f t="shared" si="57"/>
        <v>204.01021177121132</v>
      </c>
    </row>
    <row r="399" spans="1:13" x14ac:dyDescent="0.3">
      <c r="A399">
        <v>1048.3499999999824</v>
      </c>
      <c r="B399">
        <v>40</v>
      </c>
      <c r="C399">
        <f t="shared" si="52"/>
        <v>27.674262029067336</v>
      </c>
      <c r="D399">
        <f t="shared" si="53"/>
        <v>205.25000000001751</v>
      </c>
      <c r="E399">
        <f t="shared" si="54"/>
        <v>12.325737970932664</v>
      </c>
      <c r="F399">
        <f t="shared" si="51"/>
        <v>4.2354213671388813E-38</v>
      </c>
      <c r="G399">
        <f t="shared" si="51"/>
        <v>4.42528919916322E-47</v>
      </c>
      <c r="H399">
        <f t="shared" si="51"/>
        <v>2.5014438829190513E-29</v>
      </c>
      <c r="I399">
        <f t="shared" si="51"/>
        <v>9.2863471538371014E-57</v>
      </c>
      <c r="J399">
        <f t="shared" si="51"/>
        <v>0</v>
      </c>
      <c r="K399">
        <f t="shared" si="55"/>
        <v>2.5014438871544725E-29</v>
      </c>
      <c r="L399">
        <f t="shared" si="56"/>
        <v>12.325737970932664</v>
      </c>
      <c r="M399">
        <f t="shared" si="57"/>
        <v>151.92381652809127</v>
      </c>
    </row>
    <row r="400" spans="1:13" x14ac:dyDescent="0.3">
      <c r="A400">
        <v>1048.3999999999824</v>
      </c>
      <c r="B400">
        <v>49</v>
      </c>
      <c r="C400">
        <f t="shared" si="52"/>
        <v>27.63173839424303</v>
      </c>
      <c r="D400">
        <f t="shared" si="53"/>
        <v>205.20000000001755</v>
      </c>
      <c r="E400">
        <f t="shared" si="54"/>
        <v>21.36826160575697</v>
      </c>
      <c r="F400">
        <f t="shared" si="51"/>
        <v>1.5685651710033253E-38</v>
      </c>
      <c r="G400">
        <f t="shared" si="51"/>
        <v>1.4806065460084432E-47</v>
      </c>
      <c r="H400">
        <f t="shared" si="51"/>
        <v>1.0561924567449969E-29</v>
      </c>
      <c r="I400">
        <f t="shared" si="51"/>
        <v>2.7973144254055824E-57</v>
      </c>
      <c r="J400">
        <f t="shared" si="51"/>
        <v>0</v>
      </c>
      <c r="K400">
        <f t="shared" si="55"/>
        <v>1.0561924583135621E-29</v>
      </c>
      <c r="L400">
        <f t="shared" si="56"/>
        <v>21.36826160575697</v>
      </c>
      <c r="M400">
        <f t="shared" si="57"/>
        <v>456.60260405206748</v>
      </c>
    </row>
    <row r="401" spans="1:13" x14ac:dyDescent="0.3">
      <c r="A401">
        <v>1048.4499999999823</v>
      </c>
      <c r="B401">
        <v>39</v>
      </c>
      <c r="C401">
        <f t="shared" si="52"/>
        <v>27.58921475941861</v>
      </c>
      <c r="D401">
        <f t="shared" si="53"/>
        <v>205.1500000000176</v>
      </c>
      <c r="E401">
        <f t="shared" si="54"/>
        <v>11.41078524058139</v>
      </c>
      <c r="F401">
        <f t="shared" si="51"/>
        <v>5.7779725095528598E-39</v>
      </c>
      <c r="G401">
        <f t="shared" si="51"/>
        <v>4.9272503827394374E-48</v>
      </c>
      <c r="H401">
        <f t="shared" si="51"/>
        <v>4.4357015532394364E-30</v>
      </c>
      <c r="I401">
        <f t="shared" si="51"/>
        <v>8.3811693149615646E-58</v>
      </c>
      <c r="J401">
        <f t="shared" si="51"/>
        <v>0</v>
      </c>
      <c r="K401">
        <f t="shared" si="55"/>
        <v>4.4357015590174089E-30</v>
      </c>
      <c r="L401">
        <f t="shared" si="56"/>
        <v>11.41078524058139</v>
      </c>
      <c r="M401">
        <f t="shared" si="57"/>
        <v>130.2060198066701</v>
      </c>
    </row>
    <row r="402" spans="1:13" x14ac:dyDescent="0.3">
      <c r="A402">
        <v>1048.4999999999823</v>
      </c>
      <c r="B402">
        <v>49</v>
      </c>
      <c r="C402">
        <f t="shared" si="52"/>
        <v>27.546691124594304</v>
      </c>
      <c r="D402">
        <f t="shared" si="53"/>
        <v>205.10000000001764</v>
      </c>
      <c r="E402">
        <f t="shared" si="54"/>
        <v>21.453308875405696</v>
      </c>
      <c r="F402">
        <f t="shared" si="51"/>
        <v>2.1169730743018506E-39</v>
      </c>
      <c r="G402">
        <f t="shared" si="51"/>
        <v>1.6309346440991974E-48</v>
      </c>
      <c r="H402">
        <f t="shared" si="51"/>
        <v>1.8528852908128835E-30</v>
      </c>
      <c r="I402">
        <f t="shared" si="51"/>
        <v>2.4976691116219948E-58</v>
      </c>
      <c r="J402">
        <f t="shared" si="51"/>
        <v>0</v>
      </c>
      <c r="K402">
        <f t="shared" si="55"/>
        <v>1.8528852929298566E-30</v>
      </c>
      <c r="L402">
        <f t="shared" si="56"/>
        <v>21.453308875405696</v>
      </c>
      <c r="M402">
        <f t="shared" si="57"/>
        <v>460.24446170356083</v>
      </c>
    </row>
    <row r="403" spans="1:13" x14ac:dyDescent="0.3">
      <c r="A403">
        <v>1048.5499999999822</v>
      </c>
      <c r="B403">
        <v>42</v>
      </c>
      <c r="C403">
        <f t="shared" si="52"/>
        <v>27.504167489769998</v>
      </c>
      <c r="D403">
        <f t="shared" si="53"/>
        <v>205.05000000001769</v>
      </c>
      <c r="E403">
        <f t="shared" si="54"/>
        <v>14.495832510230002</v>
      </c>
      <c r="F403">
        <f t="shared" si="51"/>
        <v>7.7147553219252056E-40</v>
      </c>
      <c r="G403">
        <f t="shared" si="51"/>
        <v>5.3695197431191923E-49</v>
      </c>
      <c r="H403">
        <f t="shared" si="51"/>
        <v>7.6984219105090646E-31</v>
      </c>
      <c r="I403">
        <f t="shared" si="51"/>
        <v>7.4034159643107072E-59</v>
      </c>
      <c r="J403">
        <f t="shared" si="51"/>
        <v>0</v>
      </c>
      <c r="K403">
        <f t="shared" si="55"/>
        <v>7.6984219182238196E-31</v>
      </c>
      <c r="L403">
        <f t="shared" si="56"/>
        <v>14.495832510230002</v>
      </c>
      <c r="M403">
        <f t="shared" si="57"/>
        <v>210.12916016464104</v>
      </c>
    </row>
    <row r="404" spans="1:13" x14ac:dyDescent="0.3">
      <c r="A404">
        <v>1048.5999999999822</v>
      </c>
      <c r="B404">
        <v>54</v>
      </c>
      <c r="C404">
        <f t="shared" si="52"/>
        <v>27.461643854945692</v>
      </c>
      <c r="D404">
        <f t="shared" si="53"/>
        <v>205.00000000001774</v>
      </c>
      <c r="E404">
        <f t="shared" si="54"/>
        <v>26.538356145054308</v>
      </c>
      <c r="F404">
        <f t="shared" si="51"/>
        <v>2.7963783977645558E-40</v>
      </c>
      <c r="G404">
        <f t="shared" si="51"/>
        <v>1.758333654040553E-49</v>
      </c>
      <c r="H404">
        <f t="shared" si="51"/>
        <v>3.1814261273172321E-31</v>
      </c>
      <c r="I404">
        <f t="shared" si="51"/>
        <v>2.1827116103841602E-59</v>
      </c>
      <c r="J404">
        <f t="shared" si="51"/>
        <v>0</v>
      </c>
      <c r="K404">
        <f t="shared" si="55"/>
        <v>3.1814261301136103E-31</v>
      </c>
      <c r="L404">
        <f t="shared" si="56"/>
        <v>26.538356145054308</v>
      </c>
      <c r="M404">
        <f t="shared" si="57"/>
        <v>704.28434688174173</v>
      </c>
    </row>
    <row r="405" spans="1:13" x14ac:dyDescent="0.3">
      <c r="A405">
        <v>1048.6499999999821</v>
      </c>
      <c r="B405">
        <v>38</v>
      </c>
      <c r="C405">
        <f t="shared" si="52"/>
        <v>27.419120220121386</v>
      </c>
      <c r="D405">
        <f t="shared" si="53"/>
        <v>204.95000000001778</v>
      </c>
      <c r="E405">
        <f t="shared" si="54"/>
        <v>10.580879779878614</v>
      </c>
      <c r="F405">
        <f t="shared" si="51"/>
        <v>1.0081767544701713E-40</v>
      </c>
      <c r="G405">
        <f t="shared" si="51"/>
        <v>5.7270911171842684E-50</v>
      </c>
      <c r="H405">
        <f t="shared" si="51"/>
        <v>1.3077024496871238E-31</v>
      </c>
      <c r="I405">
        <f t="shared" si="51"/>
        <v>6.400700782151357E-60</v>
      </c>
      <c r="J405">
        <f t="shared" si="51"/>
        <v>0</v>
      </c>
      <c r="K405">
        <f t="shared" si="55"/>
        <v>1.3077024506953005E-31</v>
      </c>
      <c r="L405">
        <f t="shared" si="56"/>
        <v>10.580879779878614</v>
      </c>
      <c r="M405">
        <f t="shared" si="57"/>
        <v>111.95501691624412</v>
      </c>
    </row>
    <row r="406" spans="1:13" x14ac:dyDescent="0.3">
      <c r="A406">
        <v>1048.6999999999821</v>
      </c>
      <c r="B406">
        <v>46</v>
      </c>
      <c r="C406">
        <f t="shared" si="52"/>
        <v>27.376596585297079</v>
      </c>
      <c r="D406">
        <f t="shared" si="53"/>
        <v>204.90000000001783</v>
      </c>
      <c r="E406">
        <f t="shared" si="54"/>
        <v>18.623403414702921</v>
      </c>
      <c r="F406">
        <f t="shared" si="51"/>
        <v>3.615300325260782E-41</v>
      </c>
      <c r="G406">
        <f t="shared" si="51"/>
        <v>1.8553842104315811E-50</v>
      </c>
      <c r="H406">
        <f t="shared" si="51"/>
        <v>5.3464189886263518E-32</v>
      </c>
      <c r="I406">
        <f t="shared" si="51"/>
        <v>1.8669197566108062E-60</v>
      </c>
      <c r="J406">
        <f t="shared" si="51"/>
        <v>0</v>
      </c>
      <c r="K406">
        <f t="shared" si="55"/>
        <v>5.3464189922416526E-32</v>
      </c>
      <c r="L406">
        <f t="shared" si="56"/>
        <v>18.623403414702921</v>
      </c>
      <c r="M406">
        <f t="shared" si="57"/>
        <v>346.83115474676839</v>
      </c>
    </row>
    <row r="407" spans="1:13" x14ac:dyDescent="0.3">
      <c r="A407">
        <v>1048.749999999982</v>
      </c>
      <c r="B407">
        <v>39</v>
      </c>
      <c r="C407">
        <f t="shared" si="52"/>
        <v>27.33407295047266</v>
      </c>
      <c r="D407">
        <f t="shared" si="53"/>
        <v>204.85000000001787</v>
      </c>
      <c r="E407">
        <f t="shared" si="54"/>
        <v>11.66592704952734</v>
      </c>
      <c r="F407">
        <f t="shared" si="51"/>
        <v>1.2894931521830423E-41</v>
      </c>
      <c r="G407">
        <f t="shared" si="51"/>
        <v>5.9786148895652377E-51</v>
      </c>
      <c r="H407">
        <f t="shared" si="51"/>
        <v>2.1741224633100902E-32</v>
      </c>
      <c r="I407">
        <f t="shared" si="51"/>
        <v>5.4161506687098782E-61</v>
      </c>
      <c r="J407">
        <f t="shared" si="51"/>
        <v>0</v>
      </c>
      <c r="K407">
        <f t="shared" si="55"/>
        <v>2.1741224645995834E-32</v>
      </c>
      <c r="L407">
        <f t="shared" si="56"/>
        <v>11.66592704952734</v>
      </c>
      <c r="M407">
        <f t="shared" si="57"/>
        <v>136.09385392489366</v>
      </c>
    </row>
    <row r="408" spans="1:13" x14ac:dyDescent="0.3">
      <c r="A408">
        <v>1048.799999999982</v>
      </c>
      <c r="B408">
        <v>45</v>
      </c>
      <c r="C408">
        <f t="shared" si="52"/>
        <v>27.291549315648354</v>
      </c>
      <c r="D408">
        <f t="shared" si="53"/>
        <v>204.80000000001792</v>
      </c>
      <c r="E408">
        <f t="shared" si="54"/>
        <v>17.708450684351646</v>
      </c>
      <c r="F408">
        <f t="shared" si="51"/>
        <v>4.5746793576199764E-42</v>
      </c>
      <c r="G408">
        <f t="shared" si="51"/>
        <v>1.916170994120349E-51</v>
      </c>
      <c r="H408">
        <f t="shared" si="51"/>
        <v>8.793706678912276E-33</v>
      </c>
      <c r="I408">
        <f t="shared" si="51"/>
        <v>1.5628697388160362E-61</v>
      </c>
      <c r="J408">
        <f t="shared" si="51"/>
        <v>0</v>
      </c>
      <c r="K408">
        <f t="shared" si="55"/>
        <v>8.7937066834869558E-33</v>
      </c>
      <c r="L408">
        <f t="shared" si="56"/>
        <v>17.708450684351646</v>
      </c>
      <c r="M408">
        <f t="shared" si="57"/>
        <v>313.58922564011431</v>
      </c>
    </row>
    <row r="409" spans="1:13" x14ac:dyDescent="0.3">
      <c r="A409">
        <v>1048.8499999999819</v>
      </c>
      <c r="B409">
        <v>37</v>
      </c>
      <c r="C409">
        <f t="shared" si="52"/>
        <v>27.249025680824047</v>
      </c>
      <c r="D409">
        <f t="shared" si="53"/>
        <v>204.75000000001796</v>
      </c>
      <c r="E409">
        <f t="shared" si="54"/>
        <v>9.7509743191759526</v>
      </c>
      <c r="F409">
        <f t="shared" si="51"/>
        <v>1.6142442129975484E-42</v>
      </c>
      <c r="G409">
        <f t="shared" si="51"/>
        <v>6.10850457597836E-52</v>
      </c>
      <c r="H409">
        <f t="shared" si="51"/>
        <v>3.5377481025150216E-33</v>
      </c>
      <c r="I409">
        <f t="shared" si="51"/>
        <v>4.4856128429558916E-62</v>
      </c>
      <c r="J409">
        <f t="shared" si="51"/>
        <v>0</v>
      </c>
      <c r="K409">
        <f t="shared" si="55"/>
        <v>3.5377481041292661E-33</v>
      </c>
      <c r="L409">
        <f t="shared" si="56"/>
        <v>9.7509743191759526</v>
      </c>
      <c r="M409">
        <f t="shared" si="57"/>
        <v>95.081500173228932</v>
      </c>
    </row>
    <row r="410" spans="1:13" x14ac:dyDescent="0.3">
      <c r="A410">
        <v>1048.8999999999819</v>
      </c>
      <c r="B410">
        <v>40</v>
      </c>
      <c r="C410">
        <f t="shared" si="52"/>
        <v>27.206502045999741</v>
      </c>
      <c r="D410">
        <f t="shared" si="53"/>
        <v>204.70000000001801</v>
      </c>
      <c r="E410">
        <f t="shared" si="54"/>
        <v>12.793497954000259</v>
      </c>
      <c r="F410">
        <f t="shared" si="51"/>
        <v>5.6655852167028001E-43</v>
      </c>
      <c r="G410">
        <f t="shared" si="51"/>
        <v>1.9368790633851757E-52</v>
      </c>
      <c r="H410">
        <f t="shared" si="51"/>
        <v>1.4156268703537936E-33</v>
      </c>
      <c r="I410">
        <f t="shared" si="51"/>
        <v>1.2805240816387456E-62</v>
      </c>
      <c r="J410">
        <f t="shared" si="51"/>
        <v>0</v>
      </c>
      <c r="K410">
        <f t="shared" si="55"/>
        <v>1.4156268709203522E-33</v>
      </c>
      <c r="L410">
        <f t="shared" si="56"/>
        <v>12.793497954000259</v>
      </c>
      <c r="M410">
        <f t="shared" si="57"/>
        <v>163.67358989900882</v>
      </c>
    </row>
    <row r="411" spans="1:13" x14ac:dyDescent="0.3">
      <c r="A411">
        <v>1048.9499999999819</v>
      </c>
      <c r="B411">
        <v>38</v>
      </c>
      <c r="C411">
        <f t="shared" si="52"/>
        <v>27.163978411175435</v>
      </c>
      <c r="D411">
        <f t="shared" si="53"/>
        <v>204.65000000001805</v>
      </c>
      <c r="E411">
        <f t="shared" si="54"/>
        <v>10.836021588824565</v>
      </c>
      <c r="F411">
        <f t="shared" si="51"/>
        <v>1.9778223198856441E-43</v>
      </c>
      <c r="G411">
        <f t="shared" si="51"/>
        <v>6.1085349805469614E-53</v>
      </c>
      <c r="H411">
        <f t="shared" si="51"/>
        <v>5.6342699049116742E-34</v>
      </c>
      <c r="I411">
        <f t="shared" si="51"/>
        <v>3.6359731990250284E-63</v>
      </c>
      <c r="J411">
        <f t="shared" si="51"/>
        <v>0</v>
      </c>
      <c r="K411">
        <f t="shared" si="55"/>
        <v>5.6342699068894961E-34</v>
      </c>
      <c r="L411">
        <f t="shared" si="56"/>
        <v>10.836021588824565</v>
      </c>
      <c r="M411">
        <f t="shared" si="57"/>
        <v>117.41936387347205</v>
      </c>
    </row>
    <row r="412" spans="1:13" x14ac:dyDescent="0.3">
      <c r="A412">
        <v>1048.9999999999818</v>
      </c>
      <c r="B412">
        <v>35</v>
      </c>
      <c r="C412">
        <f t="shared" si="52"/>
        <v>27.121454776351015</v>
      </c>
      <c r="D412">
        <f t="shared" si="53"/>
        <v>204.6000000000181</v>
      </c>
      <c r="E412">
        <f t="shared" si="54"/>
        <v>7.8785452236489846</v>
      </c>
      <c r="F412">
        <f t="shared" si="51"/>
        <v>6.8674693598623516E-44</v>
      </c>
      <c r="G412">
        <f t="shared" si="51"/>
        <v>1.9161900693283244E-53</v>
      </c>
      <c r="H412">
        <f t="shared" si="51"/>
        <v>2.2304549565085201E-34</v>
      </c>
      <c r="I412">
        <f t="shared" si="51"/>
        <v>1.0268820344082111E-63</v>
      </c>
      <c r="J412">
        <f t="shared" si="51"/>
        <v>0</v>
      </c>
      <c r="K412">
        <f t="shared" si="55"/>
        <v>2.2304549571952671E-34</v>
      </c>
      <c r="L412">
        <f t="shared" si="56"/>
        <v>7.8785452236489846</v>
      </c>
      <c r="M412">
        <f t="shared" si="57"/>
        <v>62.071474841082228</v>
      </c>
    </row>
    <row r="413" spans="1:13" x14ac:dyDescent="0.3">
      <c r="A413">
        <v>1049.0499999999818</v>
      </c>
      <c r="B413">
        <v>47</v>
      </c>
      <c r="C413">
        <f t="shared" si="52"/>
        <v>27.078931141526709</v>
      </c>
      <c r="D413">
        <f t="shared" si="53"/>
        <v>204.55000000001814</v>
      </c>
      <c r="E413">
        <f t="shared" si="54"/>
        <v>19.921068858473291</v>
      </c>
      <c r="F413">
        <f t="shared" si="51"/>
        <v>2.3717731409863223E-44</v>
      </c>
      <c r="G413">
        <f t="shared" si="51"/>
        <v>5.9787041641705476E-54</v>
      </c>
      <c r="H413">
        <f t="shared" si="51"/>
        <v>8.7824609231403173E-35</v>
      </c>
      <c r="I413">
        <f t="shared" si="51"/>
        <v>2.8846119456246008E-64</v>
      </c>
      <c r="J413">
        <f t="shared" si="51"/>
        <v>0</v>
      </c>
      <c r="K413">
        <f t="shared" si="55"/>
        <v>8.7824609255120902E-35</v>
      </c>
      <c r="L413">
        <f t="shared" si="56"/>
        <v>19.921068858473291</v>
      </c>
      <c r="M413">
        <f t="shared" si="57"/>
        <v>396.84898446403434</v>
      </c>
    </row>
    <row r="414" spans="1:13" x14ac:dyDescent="0.3">
      <c r="A414">
        <v>1049.0999999999817</v>
      </c>
      <c r="B414">
        <v>47</v>
      </c>
      <c r="C414">
        <f t="shared" si="52"/>
        <v>27.036407506702403</v>
      </c>
      <c r="D414">
        <f t="shared" si="53"/>
        <v>204.50000000001819</v>
      </c>
      <c r="E414">
        <f t="shared" si="54"/>
        <v>19.963592493297597</v>
      </c>
      <c r="F414">
        <f t="shared" si="51"/>
        <v>8.1473527896340681E-45</v>
      </c>
      <c r="G414">
        <f t="shared" si="51"/>
        <v>1.8554211507839371E-54</v>
      </c>
      <c r="H414">
        <f t="shared" si="51"/>
        <v>3.4395842719365535E-35</v>
      </c>
      <c r="I414">
        <f t="shared" si="51"/>
        <v>8.0597430955092319E-65</v>
      </c>
      <c r="J414">
        <f t="shared" si="51"/>
        <v>0</v>
      </c>
      <c r="K414">
        <f t="shared" si="55"/>
        <v>3.4395842727512886E-35</v>
      </c>
      <c r="L414">
        <f t="shared" si="56"/>
        <v>19.963592493297597</v>
      </c>
      <c r="M414">
        <f t="shared" si="57"/>
        <v>398.54502523844815</v>
      </c>
    </row>
    <row r="415" spans="1:13" x14ac:dyDescent="0.3">
      <c r="A415">
        <v>1049.1499999999817</v>
      </c>
      <c r="B415">
        <v>34</v>
      </c>
      <c r="C415">
        <f t="shared" si="52"/>
        <v>26.993883871878097</v>
      </c>
      <c r="D415">
        <f t="shared" si="53"/>
        <v>204.45000000001824</v>
      </c>
      <c r="E415">
        <f t="shared" si="54"/>
        <v>7.0061161281219029</v>
      </c>
      <c r="F415">
        <f t="shared" si="51"/>
        <v>2.7837283800572624E-45</v>
      </c>
      <c r="G415">
        <f t="shared" si="51"/>
        <v>5.727233649179238E-55</v>
      </c>
      <c r="H415">
        <f t="shared" si="51"/>
        <v>1.3398699345586308E-35</v>
      </c>
      <c r="I415">
        <f t="shared" si="51"/>
        <v>2.2398655978767975E-65</v>
      </c>
      <c r="J415">
        <f t="shared" si="51"/>
        <v>0</v>
      </c>
      <c r="K415">
        <f t="shared" si="55"/>
        <v>1.3398699348370035E-35</v>
      </c>
      <c r="L415">
        <f t="shared" si="56"/>
        <v>7.0061161281219029</v>
      </c>
      <c r="M415">
        <f t="shared" si="57"/>
        <v>49.085663200729847</v>
      </c>
    </row>
    <row r="416" spans="1:13" x14ac:dyDescent="0.3">
      <c r="A416">
        <v>1049.1999999999816</v>
      </c>
      <c r="B416">
        <v>39</v>
      </c>
      <c r="C416">
        <f t="shared" si="52"/>
        <v>26.951360237053791</v>
      </c>
      <c r="D416">
        <f t="shared" si="53"/>
        <v>204.40000000001828</v>
      </c>
      <c r="E416">
        <f t="shared" si="54"/>
        <v>12.048639762946209</v>
      </c>
      <c r="F416">
        <f t="shared" si="51"/>
        <v>9.4602835026504099E-46</v>
      </c>
      <c r="G416">
        <f t="shared" si="51"/>
        <v>1.758386166442819E-55</v>
      </c>
      <c r="H416">
        <f t="shared" si="51"/>
        <v>5.1914214726465608E-36</v>
      </c>
      <c r="I416">
        <f t="shared" si="51"/>
        <v>6.1914116416706235E-66</v>
      </c>
      <c r="J416">
        <f t="shared" si="51"/>
        <v>0</v>
      </c>
      <c r="K416">
        <f t="shared" si="55"/>
        <v>5.1914214735925892E-36</v>
      </c>
      <c r="L416">
        <f t="shared" si="56"/>
        <v>12.048639762946209</v>
      </c>
      <c r="M416">
        <f t="shared" si="57"/>
        <v>145.16972013724848</v>
      </c>
    </row>
    <row r="417" spans="1:13" x14ac:dyDescent="0.3">
      <c r="A417">
        <v>1049.2499999999816</v>
      </c>
      <c r="B417">
        <v>41</v>
      </c>
      <c r="C417">
        <f t="shared" si="52"/>
        <v>26.908836602229485</v>
      </c>
      <c r="D417">
        <f t="shared" si="53"/>
        <v>204.35000000001833</v>
      </c>
      <c r="E417">
        <f t="shared" si="54"/>
        <v>14.091163397770515</v>
      </c>
      <c r="F417">
        <f t="shared" ref="F417:J467" si="58">F$5*EXP(-(($D417-F$6)^2)/(2*F$7^2))</f>
        <v>3.1977786974751519E-46</v>
      </c>
      <c r="G417">
        <f t="shared" si="58"/>
        <v>5.3697068302487991E-56</v>
      </c>
      <c r="H417">
        <f t="shared" si="58"/>
        <v>2.0006766132382795E-36</v>
      </c>
      <c r="I417">
        <f t="shared" si="58"/>
        <v>1.7022539820215661E-66</v>
      </c>
      <c r="J417">
        <f t="shared" si="58"/>
        <v>0</v>
      </c>
      <c r="K417">
        <f t="shared" si="55"/>
        <v>2.0006766135580574E-36</v>
      </c>
      <c r="L417">
        <f t="shared" si="56"/>
        <v>14.091163397770515</v>
      </c>
      <c r="M417">
        <f t="shared" si="57"/>
        <v>198.56088590266748</v>
      </c>
    </row>
    <row r="418" spans="1:13" x14ac:dyDescent="0.3">
      <c r="A418">
        <v>1049.2999999999815</v>
      </c>
      <c r="B418">
        <v>38</v>
      </c>
      <c r="C418">
        <f t="shared" si="52"/>
        <v>26.866312967405065</v>
      </c>
      <c r="D418">
        <f t="shared" si="53"/>
        <v>204.30000000001837</v>
      </c>
      <c r="E418">
        <f t="shared" si="54"/>
        <v>11.133687032594935</v>
      </c>
      <c r="F418">
        <f t="shared" si="58"/>
        <v>1.0751266275463285E-46</v>
      </c>
      <c r="G418">
        <f t="shared" si="58"/>
        <v>1.6309995879526792E-56</v>
      </c>
      <c r="H418">
        <f t="shared" si="58"/>
        <v>7.6689244842781075E-37</v>
      </c>
      <c r="I418">
        <f t="shared" si="58"/>
        <v>4.6550676578108736E-67</v>
      </c>
      <c r="J418">
        <f t="shared" si="58"/>
        <v>0</v>
      </c>
      <c r="K418">
        <f t="shared" si="55"/>
        <v>7.6689244853532338E-37</v>
      </c>
      <c r="L418">
        <f t="shared" si="56"/>
        <v>11.133687032594935</v>
      </c>
      <c r="M418">
        <f t="shared" si="57"/>
        <v>123.9589869397726</v>
      </c>
    </row>
    <row r="419" spans="1:13" x14ac:dyDescent="0.3">
      <c r="A419">
        <v>1049.3499999999815</v>
      </c>
      <c r="B419">
        <v>42</v>
      </c>
      <c r="C419">
        <f t="shared" si="52"/>
        <v>26.823789332580759</v>
      </c>
      <c r="D419">
        <f t="shared" si="53"/>
        <v>204.25000000001842</v>
      </c>
      <c r="E419">
        <f t="shared" si="54"/>
        <v>15.176210667419241</v>
      </c>
      <c r="F419">
        <f t="shared" si="58"/>
        <v>3.5953219860189648E-47</v>
      </c>
      <c r="G419">
        <f t="shared" si="58"/>
        <v>4.9274711119099982E-57</v>
      </c>
      <c r="H419">
        <f t="shared" si="58"/>
        <v>2.9238762422604102E-37</v>
      </c>
      <c r="I419">
        <f t="shared" si="58"/>
        <v>1.2661775109545301E-67</v>
      </c>
      <c r="J419">
        <f t="shared" si="58"/>
        <v>0</v>
      </c>
      <c r="K419">
        <f t="shared" si="55"/>
        <v>2.9238762426199426E-37</v>
      </c>
      <c r="L419">
        <f t="shared" si="56"/>
        <v>15.176210667419241</v>
      </c>
      <c r="M419">
        <f t="shared" si="57"/>
        <v>230.31737022188958</v>
      </c>
    </row>
    <row r="420" spans="1:13" x14ac:dyDescent="0.3">
      <c r="A420">
        <v>1049.3999999999814</v>
      </c>
      <c r="B420">
        <v>43</v>
      </c>
      <c r="C420">
        <f t="shared" si="52"/>
        <v>26.781265697756453</v>
      </c>
      <c r="D420">
        <f t="shared" si="53"/>
        <v>204.20000000001846</v>
      </c>
      <c r="E420">
        <f t="shared" si="54"/>
        <v>16.218734302243547</v>
      </c>
      <c r="F420">
        <f t="shared" si="58"/>
        <v>1.1958671119792171E-47</v>
      </c>
      <c r="G420">
        <f t="shared" si="58"/>
        <v>1.4806802436069007E-57</v>
      </c>
      <c r="H420">
        <f t="shared" si="58"/>
        <v>1.1087929885189681E-37</v>
      </c>
      <c r="I420">
        <f t="shared" si="58"/>
        <v>3.4255487545997262E-68</v>
      </c>
      <c r="J420">
        <f t="shared" si="58"/>
        <v>0</v>
      </c>
      <c r="K420">
        <f t="shared" si="55"/>
        <v>1.1087929886385549E-37</v>
      </c>
      <c r="L420">
        <f t="shared" si="56"/>
        <v>16.218734302243547</v>
      </c>
      <c r="M420">
        <f t="shared" si="57"/>
        <v>263.04734236677149</v>
      </c>
    </row>
    <row r="421" spans="1:13" x14ac:dyDescent="0.3">
      <c r="A421">
        <v>1049.4499999999814</v>
      </c>
      <c r="B421">
        <v>47</v>
      </c>
      <c r="C421">
        <f t="shared" si="52"/>
        <v>26.738742062932147</v>
      </c>
      <c r="D421">
        <f t="shared" si="53"/>
        <v>204.15000000001851</v>
      </c>
      <c r="E421">
        <f t="shared" si="54"/>
        <v>20.261257937067853</v>
      </c>
      <c r="F421">
        <f t="shared" si="58"/>
        <v>3.9563528137492004E-48</v>
      </c>
      <c r="G421">
        <f t="shared" si="58"/>
        <v>4.4255314967532233E-58</v>
      </c>
      <c r="H421">
        <f t="shared" si="58"/>
        <v>4.1822396485756155E-38</v>
      </c>
      <c r="I421">
        <f t="shared" si="58"/>
        <v>9.2179143801342585E-69</v>
      </c>
      <c r="J421">
        <f t="shared" si="58"/>
        <v>0</v>
      </c>
      <c r="K421">
        <f t="shared" si="55"/>
        <v>4.182239648971251E-38</v>
      </c>
      <c r="L421">
        <f t="shared" si="56"/>
        <v>20.261257937067853</v>
      </c>
      <c r="M421">
        <f t="shared" si="57"/>
        <v>410.51857319239508</v>
      </c>
    </row>
    <row r="422" spans="1:13" x14ac:dyDescent="0.3">
      <c r="A422">
        <v>1049.4999999999814</v>
      </c>
      <c r="B422">
        <v>33</v>
      </c>
      <c r="C422">
        <f t="shared" si="52"/>
        <v>26.696218428107841</v>
      </c>
      <c r="D422">
        <f t="shared" si="53"/>
        <v>204.10000000001855</v>
      </c>
      <c r="E422">
        <f t="shared" si="54"/>
        <v>6.3037815718921593</v>
      </c>
      <c r="F422">
        <f t="shared" si="58"/>
        <v>1.3018893193216863E-48</v>
      </c>
      <c r="G422">
        <f t="shared" si="58"/>
        <v>1.3156384264528014E-58</v>
      </c>
      <c r="H422">
        <f t="shared" si="58"/>
        <v>1.5690410942560018E-38</v>
      </c>
      <c r="I422">
        <f t="shared" si="58"/>
        <v>2.4671874436974883E-69</v>
      </c>
      <c r="J422">
        <f t="shared" si="58"/>
        <v>0</v>
      </c>
      <c r="K422">
        <f t="shared" si="55"/>
        <v>1.5690410943861908E-38</v>
      </c>
      <c r="L422">
        <f t="shared" si="56"/>
        <v>6.3037815718921593</v>
      </c>
      <c r="M422">
        <f t="shared" si="57"/>
        <v>39.737662106127182</v>
      </c>
    </row>
    <row r="423" spans="1:13" x14ac:dyDescent="0.3">
      <c r="A423">
        <v>1049.5499999999813</v>
      </c>
      <c r="B423">
        <v>49</v>
      </c>
      <c r="C423">
        <f t="shared" si="52"/>
        <v>26.653694793283535</v>
      </c>
      <c r="D423">
        <f t="shared" si="53"/>
        <v>204.0500000000186</v>
      </c>
      <c r="E423">
        <f t="shared" si="54"/>
        <v>22.346305206716465</v>
      </c>
      <c r="F423">
        <f t="shared" si="58"/>
        <v>4.2610837874413011E-49</v>
      </c>
      <c r="G423">
        <f t="shared" si="58"/>
        <v>3.8902241238422346E-59</v>
      </c>
      <c r="H423">
        <f t="shared" si="58"/>
        <v>5.854997053704056E-39</v>
      </c>
      <c r="I423">
        <f t="shared" si="58"/>
        <v>6.5680822352967949E-70</v>
      </c>
      <c r="J423">
        <f t="shared" si="58"/>
        <v>0</v>
      </c>
      <c r="K423">
        <f t="shared" si="55"/>
        <v>5.8549970541301642E-39</v>
      </c>
      <c r="L423">
        <f t="shared" si="56"/>
        <v>22.346305206716465</v>
      </c>
      <c r="M423">
        <f t="shared" si="57"/>
        <v>499.35735639172339</v>
      </c>
    </row>
    <row r="424" spans="1:13" x14ac:dyDescent="0.3">
      <c r="A424">
        <v>1049.5999999999813</v>
      </c>
      <c r="B424">
        <v>40</v>
      </c>
      <c r="C424">
        <f t="shared" si="52"/>
        <v>26.611171158459115</v>
      </c>
      <c r="D424">
        <f t="shared" si="53"/>
        <v>204.00000000001864</v>
      </c>
      <c r="E424">
        <f t="shared" si="54"/>
        <v>13.388828841540885</v>
      </c>
      <c r="F424">
        <f t="shared" si="58"/>
        <v>1.3871807175953779E-49</v>
      </c>
      <c r="G424">
        <f t="shared" si="58"/>
        <v>1.1441412801112053E-59</v>
      </c>
      <c r="H424">
        <f t="shared" si="58"/>
        <v>2.17313147932109E-39</v>
      </c>
      <c r="I424">
        <f t="shared" si="58"/>
        <v>1.7391697648223834E-70</v>
      </c>
      <c r="J424">
        <f t="shared" si="58"/>
        <v>0</v>
      </c>
      <c r="K424">
        <f t="shared" si="55"/>
        <v>2.1731314794598082E-39</v>
      </c>
      <c r="L424">
        <f t="shared" si="56"/>
        <v>13.388828841540885</v>
      </c>
      <c r="M424">
        <f t="shared" si="57"/>
        <v>179.26073774807705</v>
      </c>
    </row>
    <row r="425" spans="1:13" x14ac:dyDescent="0.3">
      <c r="A425">
        <v>1049.6499999999812</v>
      </c>
      <c r="B425">
        <v>38</v>
      </c>
      <c r="C425">
        <f t="shared" si="52"/>
        <v>26.568647523634809</v>
      </c>
      <c r="D425">
        <f t="shared" si="53"/>
        <v>203.95000000001869</v>
      </c>
      <c r="E425">
        <f t="shared" si="54"/>
        <v>11.431352476365191</v>
      </c>
      <c r="F425">
        <f t="shared" si="58"/>
        <v>4.4917230626235067E-50</v>
      </c>
      <c r="G425">
        <f t="shared" si="58"/>
        <v>3.3469686679163333E-60</v>
      </c>
      <c r="H425">
        <f t="shared" si="58"/>
        <v>8.0225472629018863E-40</v>
      </c>
      <c r="I425">
        <f t="shared" si="58"/>
        <v>4.5804941309578109E-71</v>
      </c>
      <c r="J425">
        <f t="shared" si="58"/>
        <v>0</v>
      </c>
      <c r="K425">
        <f t="shared" si="55"/>
        <v>8.0225472633510589E-40</v>
      </c>
      <c r="L425">
        <f t="shared" si="56"/>
        <v>11.431352476365191</v>
      </c>
      <c r="M425">
        <f t="shared" si="57"/>
        <v>130.67581943890059</v>
      </c>
    </row>
    <row r="426" spans="1:13" x14ac:dyDescent="0.3">
      <c r="A426">
        <v>1049.6999999999812</v>
      </c>
      <c r="B426">
        <v>40</v>
      </c>
      <c r="C426">
        <f t="shared" si="52"/>
        <v>26.526123888810503</v>
      </c>
      <c r="D426">
        <f t="shared" si="53"/>
        <v>203.90000000001874</v>
      </c>
      <c r="E426">
        <f t="shared" si="54"/>
        <v>13.473876111189497</v>
      </c>
      <c r="F426">
        <f t="shared" si="58"/>
        <v>1.4466379705122837E-50</v>
      </c>
      <c r="G426">
        <f t="shared" si="58"/>
        <v>9.7384670225425827E-61</v>
      </c>
      <c r="H426">
        <f t="shared" si="58"/>
        <v>2.9458153788237681E-40</v>
      </c>
      <c r="I426">
        <f t="shared" si="58"/>
        <v>1.1999126854995466E-71</v>
      </c>
      <c r="J426">
        <f t="shared" si="58"/>
        <v>0</v>
      </c>
      <c r="K426">
        <f t="shared" si="55"/>
        <v>2.945815378968432E-40</v>
      </c>
      <c r="L426">
        <f t="shared" si="56"/>
        <v>13.473876111189497</v>
      </c>
      <c r="M426">
        <f t="shared" si="57"/>
        <v>181.54533745968303</v>
      </c>
    </row>
    <row r="427" spans="1:13" x14ac:dyDescent="0.3">
      <c r="A427">
        <v>1049.7499999999811</v>
      </c>
      <c r="B427">
        <v>26</v>
      </c>
      <c r="C427">
        <f t="shared" si="52"/>
        <v>26.483600253986197</v>
      </c>
      <c r="D427">
        <f t="shared" si="53"/>
        <v>203.85000000001878</v>
      </c>
      <c r="E427">
        <f t="shared" si="54"/>
        <v>-0.48360025398619655</v>
      </c>
      <c r="F427">
        <f t="shared" si="58"/>
        <v>4.6341886311651945E-51</v>
      </c>
      <c r="G427">
        <f t="shared" si="58"/>
        <v>2.8183602727453149E-61</v>
      </c>
      <c r="H427">
        <f t="shared" si="58"/>
        <v>1.0758846845061489E-40</v>
      </c>
      <c r="I427">
        <f t="shared" si="58"/>
        <v>3.1264674950989096E-72</v>
      </c>
      <c r="J427">
        <f t="shared" si="58"/>
        <v>0</v>
      </c>
      <c r="K427">
        <f t="shared" si="55"/>
        <v>1.0758846845524908E-40</v>
      </c>
      <c r="L427">
        <f t="shared" si="56"/>
        <v>-0.48360025398619655</v>
      </c>
      <c r="M427">
        <f t="shared" si="57"/>
        <v>0.23386920565551381</v>
      </c>
    </row>
    <row r="428" spans="1:13" x14ac:dyDescent="0.3">
      <c r="A428">
        <v>1049.7999999999811</v>
      </c>
      <c r="B428">
        <v>32</v>
      </c>
      <c r="C428">
        <f t="shared" si="52"/>
        <v>26.44107661916189</v>
      </c>
      <c r="D428">
        <f t="shared" si="53"/>
        <v>203.80000000001883</v>
      </c>
      <c r="E428">
        <f t="shared" si="54"/>
        <v>5.5589233808381096</v>
      </c>
      <c r="F428">
        <f t="shared" si="58"/>
        <v>1.4765716108307609E-51</v>
      </c>
      <c r="G428">
        <f t="shared" si="58"/>
        <v>8.1127740087954345E-62</v>
      </c>
      <c r="H428">
        <f t="shared" si="58"/>
        <v>3.9083449256164117E-41</v>
      </c>
      <c r="I428">
        <f t="shared" si="58"/>
        <v>8.1026140039895178E-73</v>
      </c>
      <c r="J428">
        <f t="shared" si="58"/>
        <v>0</v>
      </c>
      <c r="K428">
        <f t="shared" si="55"/>
        <v>3.9083449257640686E-41</v>
      </c>
      <c r="L428">
        <f t="shared" si="56"/>
        <v>5.5589233808381096</v>
      </c>
      <c r="M428">
        <f t="shared" si="57"/>
        <v>30.901629154028598</v>
      </c>
    </row>
    <row r="429" spans="1:13" x14ac:dyDescent="0.3">
      <c r="A429">
        <v>1049.849999999981</v>
      </c>
      <c r="B429">
        <v>26</v>
      </c>
      <c r="C429">
        <f t="shared" si="52"/>
        <v>26.398552984337471</v>
      </c>
      <c r="D429">
        <f t="shared" si="53"/>
        <v>203.75000000001887</v>
      </c>
      <c r="E429">
        <f t="shared" si="54"/>
        <v>-0.39855298433747066</v>
      </c>
      <c r="F429">
        <f t="shared" si="58"/>
        <v>4.6795304803272472E-52</v>
      </c>
      <c r="G429">
        <f t="shared" si="58"/>
        <v>2.3227860419218091E-62</v>
      </c>
      <c r="H429">
        <f t="shared" si="58"/>
        <v>1.4121700733738573E-41</v>
      </c>
      <c r="I429">
        <f t="shared" si="58"/>
        <v>2.088638803001248E-73</v>
      </c>
      <c r="J429">
        <f t="shared" si="58"/>
        <v>0</v>
      </c>
      <c r="K429">
        <f t="shared" si="55"/>
        <v>1.4121700734206527E-41</v>
      </c>
      <c r="L429">
        <f t="shared" si="56"/>
        <v>-0.39855298433747066</v>
      </c>
      <c r="M429">
        <f t="shared" si="57"/>
        <v>0.15884448132430412</v>
      </c>
    </row>
    <row r="430" spans="1:13" x14ac:dyDescent="0.3">
      <c r="A430">
        <v>1049.899999999981</v>
      </c>
      <c r="B430">
        <v>30</v>
      </c>
      <c r="C430">
        <f t="shared" si="52"/>
        <v>26.356029349513165</v>
      </c>
      <c r="D430">
        <f t="shared" si="53"/>
        <v>203.70000000001892</v>
      </c>
      <c r="E430">
        <f t="shared" si="54"/>
        <v>3.6439706504868354</v>
      </c>
      <c r="F430">
        <f t="shared" si="58"/>
        <v>1.4750848615375543E-52</v>
      </c>
      <c r="G430">
        <f t="shared" si="58"/>
        <v>6.6147890110204954E-63</v>
      </c>
      <c r="H430">
        <f t="shared" si="58"/>
        <v>5.0751406432133668E-42</v>
      </c>
      <c r="I430">
        <f t="shared" si="58"/>
        <v>5.3551111982694579E-74</v>
      </c>
      <c r="J430">
        <f t="shared" si="58"/>
        <v>0</v>
      </c>
      <c r="K430">
        <f t="shared" si="55"/>
        <v>5.075140643360875E-42</v>
      </c>
      <c r="L430">
        <f t="shared" si="56"/>
        <v>3.6439706504868354</v>
      </c>
      <c r="M430">
        <f t="shared" si="57"/>
        <v>13.27852210160945</v>
      </c>
    </row>
    <row r="431" spans="1:13" x14ac:dyDescent="0.3">
      <c r="A431">
        <v>1049.9499999999809</v>
      </c>
      <c r="B431">
        <v>24</v>
      </c>
      <c r="C431">
        <f t="shared" si="52"/>
        <v>26.313505714688858</v>
      </c>
      <c r="D431">
        <f t="shared" si="53"/>
        <v>203.65000000001896</v>
      </c>
      <c r="E431">
        <f t="shared" si="54"/>
        <v>-2.3135057146888585</v>
      </c>
      <c r="F431">
        <f t="shared" si="58"/>
        <v>4.6248610673165223E-53</v>
      </c>
      <c r="G431">
        <f t="shared" si="58"/>
        <v>1.8736555086287934E-63</v>
      </c>
      <c r="H431">
        <f t="shared" si="58"/>
        <v>1.8141622248382789E-42</v>
      </c>
      <c r="I431">
        <f t="shared" si="58"/>
        <v>1.3656537573273008E-74</v>
      </c>
      <c r="J431">
        <f t="shared" si="58"/>
        <v>0</v>
      </c>
      <c r="K431">
        <f t="shared" si="55"/>
        <v>1.8141622248845276E-42</v>
      </c>
      <c r="L431">
        <f t="shared" si="56"/>
        <v>-2.3135057146888585</v>
      </c>
      <c r="M431">
        <f t="shared" si="57"/>
        <v>5.3523086918980054</v>
      </c>
    </row>
    <row r="432" spans="1:13" x14ac:dyDescent="0.3">
      <c r="A432">
        <v>1049.9999999999809</v>
      </c>
      <c r="B432">
        <v>20</v>
      </c>
      <c r="C432">
        <f t="shared" si="52"/>
        <v>26.270982079864552</v>
      </c>
      <c r="D432">
        <f t="shared" si="53"/>
        <v>203.60000000001901</v>
      </c>
      <c r="E432">
        <f t="shared" si="54"/>
        <v>-6.2709820798645524</v>
      </c>
      <c r="F432">
        <f t="shared" si="58"/>
        <v>1.4422725410029573E-53</v>
      </c>
      <c r="G432">
        <f t="shared" si="58"/>
        <v>5.2787421871061826E-64</v>
      </c>
      <c r="H432">
        <f t="shared" si="58"/>
        <v>6.450169341909874E-43</v>
      </c>
      <c r="I432">
        <f t="shared" si="58"/>
        <v>3.4640142816956579E-75</v>
      </c>
      <c r="J432">
        <f t="shared" si="58"/>
        <v>0</v>
      </c>
      <c r="K432">
        <f t="shared" si="55"/>
        <v>6.4501693420541014E-43</v>
      </c>
      <c r="L432">
        <f t="shared" si="56"/>
        <v>-6.2709820798645524</v>
      </c>
      <c r="M432">
        <f t="shared" si="57"/>
        <v>39.325216245982347</v>
      </c>
    </row>
    <row r="433" spans="1:13" x14ac:dyDescent="0.3">
      <c r="A433">
        <v>1050.0499999999809</v>
      </c>
      <c r="B433">
        <v>27</v>
      </c>
      <c r="C433">
        <f t="shared" si="52"/>
        <v>26.228458445040246</v>
      </c>
      <c r="D433">
        <f t="shared" si="53"/>
        <v>203.55000000001905</v>
      </c>
      <c r="E433">
        <f t="shared" si="54"/>
        <v>0.77154155495975374</v>
      </c>
      <c r="F433">
        <f t="shared" si="58"/>
        <v>4.4736596333559487E-54</v>
      </c>
      <c r="G433">
        <f t="shared" si="58"/>
        <v>1.4792382165192329E-64</v>
      </c>
      <c r="H433">
        <f t="shared" si="58"/>
        <v>2.2810409035811247E-43</v>
      </c>
      <c r="I433">
        <f t="shared" si="58"/>
        <v>8.7394822215244113E-76</v>
      </c>
      <c r="J433">
        <f t="shared" si="58"/>
        <v>0</v>
      </c>
      <c r="K433">
        <f t="shared" si="55"/>
        <v>2.2810409036258611E-43</v>
      </c>
      <c r="L433">
        <f t="shared" si="56"/>
        <v>0.77154155495975374</v>
      </c>
      <c r="M433">
        <f t="shared" si="57"/>
        <v>0.59527637102971465</v>
      </c>
    </row>
    <row r="434" spans="1:13" x14ac:dyDescent="0.3">
      <c r="A434">
        <v>1050.0999999999808</v>
      </c>
      <c r="B434">
        <v>36</v>
      </c>
      <c r="C434">
        <f t="shared" si="52"/>
        <v>26.18593481021594</v>
      </c>
      <c r="D434">
        <f t="shared" si="53"/>
        <v>203.5000000000191</v>
      </c>
      <c r="E434">
        <f t="shared" si="54"/>
        <v>9.8140651897840598</v>
      </c>
      <c r="F434">
        <f t="shared" si="58"/>
        <v>1.3802110558972773E-54</v>
      </c>
      <c r="G434">
        <f t="shared" si="58"/>
        <v>4.1229943964112944E-65</v>
      </c>
      <c r="H434">
        <f t="shared" si="58"/>
        <v>8.0234654880828869E-44</v>
      </c>
      <c r="I434">
        <f t="shared" si="58"/>
        <v>2.19310129804089E-76</v>
      </c>
      <c r="J434">
        <f t="shared" si="58"/>
        <v>0</v>
      </c>
      <c r="K434">
        <f t="shared" si="55"/>
        <v>8.0234654882209084E-44</v>
      </c>
      <c r="L434">
        <f t="shared" si="56"/>
        <v>9.8140651897840598</v>
      </c>
      <c r="M434">
        <f t="shared" si="57"/>
        <v>96.315875549331238</v>
      </c>
    </row>
    <row r="435" spans="1:13" x14ac:dyDescent="0.3">
      <c r="A435">
        <v>1050.1499999999808</v>
      </c>
      <c r="B435">
        <v>30</v>
      </c>
      <c r="C435">
        <f t="shared" si="52"/>
        <v>26.14341117539152</v>
      </c>
      <c r="D435">
        <f t="shared" si="53"/>
        <v>203.45000000001914</v>
      </c>
      <c r="E435">
        <f t="shared" si="54"/>
        <v>3.8565888246084796</v>
      </c>
      <c r="F435">
        <f t="shared" si="58"/>
        <v>4.2354057739373557E-55</v>
      </c>
      <c r="G435">
        <f t="shared" si="58"/>
        <v>1.1430213173451599E-65</v>
      </c>
      <c r="H435">
        <f t="shared" si="58"/>
        <v>2.8070998697979594E-44</v>
      </c>
      <c r="I435">
        <f t="shared" si="58"/>
        <v>5.4739224454582979E-77</v>
      </c>
      <c r="J435">
        <f t="shared" si="58"/>
        <v>0</v>
      </c>
      <c r="K435">
        <f t="shared" si="55"/>
        <v>2.8070998698403133E-44</v>
      </c>
      <c r="L435">
        <f t="shared" si="56"/>
        <v>3.8565888246084796</v>
      </c>
      <c r="M435">
        <f t="shared" si="57"/>
        <v>14.873277362095015</v>
      </c>
    </row>
    <row r="436" spans="1:13" x14ac:dyDescent="0.3">
      <c r="A436">
        <v>1050.1999999999807</v>
      </c>
      <c r="B436">
        <v>31</v>
      </c>
      <c r="C436">
        <f t="shared" si="52"/>
        <v>26.100887540567214</v>
      </c>
      <c r="D436">
        <f t="shared" si="53"/>
        <v>203.40000000001919</v>
      </c>
      <c r="E436">
        <f t="shared" si="54"/>
        <v>4.8991124594327857</v>
      </c>
      <c r="F436">
        <f t="shared" si="58"/>
        <v>1.2927409500344079E-55</v>
      </c>
      <c r="G436">
        <f t="shared" si="58"/>
        <v>3.1518306532105489E-66</v>
      </c>
      <c r="H436">
        <f t="shared" si="58"/>
        <v>9.7683384523782992E-45</v>
      </c>
      <c r="I436">
        <f t="shared" si="58"/>
        <v>1.3589564757330028E-77</v>
      </c>
      <c r="J436">
        <f t="shared" si="58"/>
        <v>0</v>
      </c>
      <c r="K436">
        <f t="shared" si="55"/>
        <v>9.7683384525075737E-45</v>
      </c>
      <c r="L436">
        <f t="shared" si="56"/>
        <v>4.8991124594327857</v>
      </c>
      <c r="M436">
        <f t="shared" si="57"/>
        <v>24.001302890169558</v>
      </c>
    </row>
    <row r="437" spans="1:13" x14ac:dyDescent="0.3">
      <c r="A437">
        <v>1050.2499999999807</v>
      </c>
      <c r="B437">
        <v>24</v>
      </c>
      <c r="C437">
        <f t="shared" si="52"/>
        <v>26.058363905742908</v>
      </c>
      <c r="D437">
        <f t="shared" si="53"/>
        <v>203.35000000001924</v>
      </c>
      <c r="E437">
        <f t="shared" si="54"/>
        <v>-2.0583639057429082</v>
      </c>
      <c r="F437">
        <f t="shared" si="58"/>
        <v>3.9245959134937402E-56</v>
      </c>
      <c r="G437">
        <f t="shared" si="58"/>
        <v>8.6444701544481845E-67</v>
      </c>
      <c r="H437">
        <f t="shared" si="58"/>
        <v>3.3810414301509182E-45</v>
      </c>
      <c r="I437">
        <f t="shared" si="58"/>
        <v>3.3556713061202488E-78</v>
      </c>
      <c r="J437">
        <f t="shared" si="58"/>
        <v>0</v>
      </c>
      <c r="K437">
        <f t="shared" si="55"/>
        <v>3.3810414301901643E-45</v>
      </c>
      <c r="L437">
        <f t="shared" si="56"/>
        <v>-2.0583639057429082</v>
      </c>
      <c r="M437">
        <f t="shared" si="57"/>
        <v>4.2368619684651998</v>
      </c>
    </row>
    <row r="438" spans="1:13" x14ac:dyDescent="0.3">
      <c r="A438">
        <v>1050.2999999999806</v>
      </c>
      <c r="B438">
        <v>37</v>
      </c>
      <c r="C438">
        <f t="shared" si="52"/>
        <v>26.015840270918602</v>
      </c>
      <c r="D438">
        <f t="shared" si="53"/>
        <v>203.30000000001928</v>
      </c>
      <c r="E438">
        <f t="shared" si="54"/>
        <v>10.984159729081398</v>
      </c>
      <c r="F438">
        <f t="shared" si="58"/>
        <v>1.1850736666943108E-56</v>
      </c>
      <c r="G438">
        <f t="shared" si="58"/>
        <v>2.3582011284435654E-67</v>
      </c>
      <c r="H438">
        <f t="shared" si="58"/>
        <v>1.1639846303586763E-45</v>
      </c>
      <c r="I438">
        <f t="shared" si="58"/>
        <v>8.2417652534712559E-79</v>
      </c>
      <c r="J438">
        <f t="shared" si="58"/>
        <v>0</v>
      </c>
      <c r="K438">
        <f t="shared" si="55"/>
        <v>1.1639846303705271E-45</v>
      </c>
      <c r="L438">
        <f t="shared" si="56"/>
        <v>10.984159729081398</v>
      </c>
      <c r="M438">
        <f t="shared" si="57"/>
        <v>120.65176495397353</v>
      </c>
    </row>
    <row r="439" spans="1:13" x14ac:dyDescent="0.3">
      <c r="A439">
        <v>1050.3499999999806</v>
      </c>
      <c r="B439">
        <v>32</v>
      </c>
      <c r="C439">
        <f t="shared" si="52"/>
        <v>25.973316636094296</v>
      </c>
      <c r="D439">
        <f t="shared" si="53"/>
        <v>203.25000000001933</v>
      </c>
      <c r="E439">
        <f t="shared" si="54"/>
        <v>6.026683363905704</v>
      </c>
      <c r="F439">
        <f t="shared" si="58"/>
        <v>3.5592845364329754E-57</v>
      </c>
      <c r="G439">
        <f t="shared" si="58"/>
        <v>6.3986781487731217E-68</v>
      </c>
      <c r="H439">
        <f t="shared" si="58"/>
        <v>3.985758293490179E-46</v>
      </c>
      <c r="I439">
        <f t="shared" si="58"/>
        <v>2.0133905511603703E-79</v>
      </c>
      <c r="J439">
        <f t="shared" si="58"/>
        <v>0</v>
      </c>
      <c r="K439">
        <f t="shared" si="55"/>
        <v>3.9857582935257715E-46</v>
      </c>
      <c r="L439">
        <f t="shared" si="56"/>
        <v>6.026683363905704</v>
      </c>
      <c r="M439">
        <f t="shared" si="57"/>
        <v>36.320912368777769</v>
      </c>
    </row>
    <row r="440" spans="1:13" x14ac:dyDescent="0.3">
      <c r="A440">
        <v>1050.3999999999805</v>
      </c>
      <c r="B440">
        <v>20</v>
      </c>
      <c r="C440">
        <f t="shared" si="52"/>
        <v>25.93079300126999</v>
      </c>
      <c r="D440">
        <f t="shared" si="53"/>
        <v>203.20000000001937</v>
      </c>
      <c r="E440">
        <f t="shared" si="54"/>
        <v>-5.9307930012699899</v>
      </c>
      <c r="F440">
        <f t="shared" si="58"/>
        <v>1.0632784871415373E-57</v>
      </c>
      <c r="G440">
        <f t="shared" si="58"/>
        <v>1.7268978477861261E-68</v>
      </c>
      <c r="H440">
        <f t="shared" si="58"/>
        <v>1.3575056020465788E-46</v>
      </c>
      <c r="I440">
        <f t="shared" si="58"/>
        <v>4.8921838667665977E-80</v>
      </c>
      <c r="J440">
        <f t="shared" si="58"/>
        <v>0</v>
      </c>
      <c r="K440">
        <f t="shared" si="55"/>
        <v>1.3575056020572116E-46</v>
      </c>
      <c r="L440">
        <f t="shared" si="56"/>
        <v>-5.9307930012699899</v>
      </c>
      <c r="M440">
        <f t="shared" si="57"/>
        <v>35.174305623913092</v>
      </c>
    </row>
    <row r="441" spans="1:13" x14ac:dyDescent="0.3">
      <c r="A441">
        <v>1050.4499999999805</v>
      </c>
      <c r="B441">
        <v>32</v>
      </c>
      <c r="C441">
        <f t="shared" si="52"/>
        <v>25.88826936644557</v>
      </c>
      <c r="D441">
        <f t="shared" si="53"/>
        <v>203.15000000001942</v>
      </c>
      <c r="E441">
        <f t="shared" si="54"/>
        <v>6.1117306335544299</v>
      </c>
      <c r="F441">
        <f t="shared" si="58"/>
        <v>3.1593541104826151E-58</v>
      </c>
      <c r="G441">
        <f t="shared" si="58"/>
        <v>4.6356430779607298E-69</v>
      </c>
      <c r="H441">
        <f t="shared" si="58"/>
        <v>4.5987442930205775E-47</v>
      </c>
      <c r="I441">
        <f t="shared" si="58"/>
        <v>1.1823456977867546E-80</v>
      </c>
      <c r="J441">
        <f t="shared" si="58"/>
        <v>0</v>
      </c>
      <c r="K441">
        <f t="shared" si="55"/>
        <v>4.598744293052171E-47</v>
      </c>
      <c r="L441">
        <f t="shared" si="56"/>
        <v>6.1117306335544299</v>
      </c>
      <c r="M441">
        <f t="shared" si="57"/>
        <v>37.353251337127631</v>
      </c>
    </row>
    <row r="442" spans="1:13" x14ac:dyDescent="0.3">
      <c r="A442">
        <v>1050.4999999999804</v>
      </c>
      <c r="B442">
        <v>25</v>
      </c>
      <c r="C442">
        <f t="shared" si="52"/>
        <v>25.845745731621264</v>
      </c>
      <c r="D442">
        <f t="shared" si="53"/>
        <v>203.10000000001946</v>
      </c>
      <c r="E442">
        <f t="shared" si="54"/>
        <v>-0.84574573162126399</v>
      </c>
      <c r="F442">
        <f t="shared" si="58"/>
        <v>9.3371974722283886E-59</v>
      </c>
      <c r="G442">
        <f t="shared" si="58"/>
        <v>1.2377139652183613E-69</v>
      </c>
      <c r="H442">
        <f t="shared" si="58"/>
        <v>1.5495437856807073E-47</v>
      </c>
      <c r="I442">
        <f t="shared" si="58"/>
        <v>2.8421902098358614E-81</v>
      </c>
      <c r="J442">
        <f t="shared" si="58"/>
        <v>0</v>
      </c>
      <c r="K442">
        <f t="shared" si="55"/>
        <v>1.5495437856900445E-47</v>
      </c>
      <c r="L442">
        <f t="shared" si="56"/>
        <v>-0.84574573162126399</v>
      </c>
      <c r="M442">
        <f t="shared" si="57"/>
        <v>0.71528584255558714</v>
      </c>
    </row>
    <row r="443" spans="1:13" x14ac:dyDescent="0.3">
      <c r="A443">
        <v>1050.5499999999804</v>
      </c>
      <c r="B443">
        <v>28</v>
      </c>
      <c r="C443">
        <f t="shared" si="52"/>
        <v>25.803222096796958</v>
      </c>
      <c r="D443">
        <f t="shared" si="53"/>
        <v>203.05000000001951</v>
      </c>
      <c r="E443">
        <f t="shared" si="54"/>
        <v>2.1967779032030421</v>
      </c>
      <c r="F443">
        <f t="shared" si="58"/>
        <v>2.7447433479263668E-59</v>
      </c>
      <c r="G443">
        <f t="shared" si="58"/>
        <v>3.2869837092077461E-70</v>
      </c>
      <c r="H443">
        <f t="shared" si="58"/>
        <v>5.1932042379143107E-48</v>
      </c>
      <c r="I443">
        <f t="shared" si="58"/>
        <v>6.79561493649865E-82</v>
      </c>
      <c r="J443">
        <f t="shared" si="58"/>
        <v>0</v>
      </c>
      <c r="K443">
        <f t="shared" si="55"/>
        <v>5.1932042379417582E-48</v>
      </c>
      <c r="L443">
        <f t="shared" si="56"/>
        <v>2.1967779032030421</v>
      </c>
      <c r="M443">
        <f t="shared" si="57"/>
        <v>4.8258331560011545</v>
      </c>
    </row>
    <row r="444" spans="1:13" x14ac:dyDescent="0.3">
      <c r="A444">
        <v>1050.5999999999804</v>
      </c>
      <c r="B444">
        <v>25</v>
      </c>
      <c r="C444">
        <f t="shared" si="52"/>
        <v>25.760698461972652</v>
      </c>
      <c r="D444">
        <f t="shared" si="53"/>
        <v>203.00000000001955</v>
      </c>
      <c r="E444">
        <f t="shared" si="54"/>
        <v>-0.76069846197265178</v>
      </c>
      <c r="F444">
        <f t="shared" si="58"/>
        <v>8.0251636622275735E-60</v>
      </c>
      <c r="G444">
        <f t="shared" si="58"/>
        <v>8.6824396149970492E-71</v>
      </c>
      <c r="H444">
        <f t="shared" si="58"/>
        <v>1.7311468600587836E-48</v>
      </c>
      <c r="I444">
        <f t="shared" si="58"/>
        <v>1.6161115894989496E-82</v>
      </c>
      <c r="J444">
        <f t="shared" si="58"/>
        <v>0</v>
      </c>
      <c r="K444">
        <f t="shared" si="55"/>
        <v>1.7311468600668088E-48</v>
      </c>
      <c r="L444">
        <f t="shared" si="56"/>
        <v>-0.76069846197265178</v>
      </c>
      <c r="M444">
        <f t="shared" si="57"/>
        <v>0.57866215004755794</v>
      </c>
    </row>
    <row r="445" spans="1:13" x14ac:dyDescent="0.3">
      <c r="A445">
        <v>1050.6499999999803</v>
      </c>
      <c r="B445">
        <v>14</v>
      </c>
      <c r="C445">
        <f t="shared" si="52"/>
        <v>25.718174827148346</v>
      </c>
      <c r="D445">
        <f t="shared" si="53"/>
        <v>202.9500000000196</v>
      </c>
      <c r="E445">
        <f t="shared" si="54"/>
        <v>-11.718174827148346</v>
      </c>
      <c r="F445">
        <f t="shared" si="58"/>
        <v>2.3338503994090737E-60</v>
      </c>
      <c r="G445">
        <f t="shared" si="58"/>
        <v>2.28114530941893E-71</v>
      </c>
      <c r="H445">
        <f t="shared" si="58"/>
        <v>5.7398346448431936E-49</v>
      </c>
      <c r="I445">
        <f t="shared" si="58"/>
        <v>3.8227939193643329E-83</v>
      </c>
      <c r="J445">
        <f t="shared" si="58"/>
        <v>0</v>
      </c>
      <c r="K445">
        <f t="shared" si="55"/>
        <v>5.7398346448665322E-49</v>
      </c>
      <c r="L445">
        <f t="shared" si="56"/>
        <v>-11.718174827148346</v>
      </c>
      <c r="M445">
        <f t="shared" si="57"/>
        <v>137.31562127961317</v>
      </c>
    </row>
    <row r="446" spans="1:13" x14ac:dyDescent="0.3">
      <c r="A446">
        <v>1050.6999999999803</v>
      </c>
      <c r="B446">
        <v>28</v>
      </c>
      <c r="C446">
        <f t="shared" si="52"/>
        <v>25.675651192323926</v>
      </c>
      <c r="D446">
        <f t="shared" si="53"/>
        <v>202.90000000001965</v>
      </c>
      <c r="E446">
        <f t="shared" si="54"/>
        <v>2.3243488076760741</v>
      </c>
      <c r="F446">
        <f t="shared" si="58"/>
        <v>6.7508598148002014E-61</v>
      </c>
      <c r="G446">
        <f t="shared" si="58"/>
        <v>5.961164266214158E-72</v>
      </c>
      <c r="H446">
        <f t="shared" si="58"/>
        <v>1.8929180372373094E-49</v>
      </c>
      <c r="I446">
        <f t="shared" si="58"/>
        <v>8.9940932865588891E-84</v>
      </c>
      <c r="J446">
        <f t="shared" si="58"/>
        <v>0</v>
      </c>
      <c r="K446">
        <f t="shared" si="55"/>
        <v>1.8929180372440604E-49</v>
      </c>
      <c r="L446">
        <f t="shared" si="56"/>
        <v>2.3243488076760741</v>
      </c>
      <c r="M446">
        <f t="shared" si="57"/>
        <v>5.4025973797451874</v>
      </c>
    </row>
    <row r="447" spans="1:13" x14ac:dyDescent="0.3">
      <c r="A447">
        <v>1050.7499999999802</v>
      </c>
      <c r="B447">
        <v>35</v>
      </c>
      <c r="C447">
        <f t="shared" si="52"/>
        <v>25.63312755749962</v>
      </c>
      <c r="D447">
        <f t="shared" si="53"/>
        <v>202.85000000001969</v>
      </c>
      <c r="E447">
        <f t="shared" si="54"/>
        <v>9.3668724425003802</v>
      </c>
      <c r="F447">
        <f t="shared" si="58"/>
        <v>1.9422812811469844E-61</v>
      </c>
      <c r="G447">
        <f t="shared" si="58"/>
        <v>1.5494450805278061E-72</v>
      </c>
      <c r="H447">
        <f t="shared" si="58"/>
        <v>6.2091363548582735E-50</v>
      </c>
      <c r="I447">
        <f t="shared" si="58"/>
        <v>2.1047516000014173E-84</v>
      </c>
      <c r="J447">
        <f t="shared" si="58"/>
        <v>0</v>
      </c>
      <c r="K447">
        <f t="shared" si="55"/>
        <v>6.2091363548776967E-50</v>
      </c>
      <c r="L447">
        <f t="shared" si="56"/>
        <v>9.3668724425003802</v>
      </c>
      <c r="M447">
        <f t="shared" si="57"/>
        <v>87.738299354073035</v>
      </c>
    </row>
    <row r="448" spans="1:13" x14ac:dyDescent="0.3">
      <c r="A448">
        <v>1050.7999999999802</v>
      </c>
      <c r="B448">
        <v>16</v>
      </c>
      <c r="C448">
        <f t="shared" si="52"/>
        <v>25.590603922675314</v>
      </c>
      <c r="D448">
        <f t="shared" si="53"/>
        <v>202.80000000001974</v>
      </c>
      <c r="E448">
        <f t="shared" si="54"/>
        <v>-9.5906039226753137</v>
      </c>
      <c r="F448">
        <f t="shared" si="58"/>
        <v>5.5581737516337947E-62</v>
      </c>
      <c r="G448">
        <f t="shared" si="58"/>
        <v>4.0057906160144604E-73</v>
      </c>
      <c r="H448">
        <f t="shared" si="58"/>
        <v>2.0258045593905599E-50</v>
      </c>
      <c r="I448">
        <f t="shared" si="58"/>
        <v>4.8990431909145316E-85</v>
      </c>
      <c r="J448">
        <f t="shared" si="58"/>
        <v>0</v>
      </c>
      <c r="K448">
        <f t="shared" si="55"/>
        <v>2.0258045593961181E-50</v>
      </c>
      <c r="L448">
        <f t="shared" si="56"/>
        <v>-9.5906039226753137</v>
      </c>
      <c r="M448">
        <f t="shared" si="57"/>
        <v>91.979683601635116</v>
      </c>
    </row>
    <row r="449" spans="1:13" x14ac:dyDescent="0.3">
      <c r="A449">
        <v>1050.8499999999801</v>
      </c>
      <c r="B449">
        <v>21</v>
      </c>
      <c r="C449">
        <f t="shared" si="52"/>
        <v>25.548080287851008</v>
      </c>
      <c r="D449">
        <f t="shared" si="53"/>
        <v>202.75000000001978</v>
      </c>
      <c r="E449">
        <f t="shared" si="54"/>
        <v>-4.5480802878510076</v>
      </c>
      <c r="F449">
        <f t="shared" si="58"/>
        <v>1.5820458747019971E-62</v>
      </c>
      <c r="G449">
        <f t="shared" si="58"/>
        <v>1.0300712398366597E-73</v>
      </c>
      <c r="H449">
        <f t="shared" si="58"/>
        <v>6.5740174215480179E-51</v>
      </c>
      <c r="I449">
        <f t="shared" si="58"/>
        <v>1.1341974006437318E-85</v>
      </c>
      <c r="J449">
        <f t="shared" si="58"/>
        <v>0</v>
      </c>
      <c r="K449">
        <f t="shared" si="55"/>
        <v>6.5740174215638387E-51</v>
      </c>
      <c r="L449">
        <f t="shared" si="56"/>
        <v>-4.5480802878510076</v>
      </c>
      <c r="M449">
        <f t="shared" si="57"/>
        <v>20.685034304738902</v>
      </c>
    </row>
    <row r="450" spans="1:13" x14ac:dyDescent="0.3">
      <c r="A450">
        <v>1050.8999999999801</v>
      </c>
      <c r="B450">
        <v>33</v>
      </c>
      <c r="C450">
        <f t="shared" si="52"/>
        <v>25.505556653026701</v>
      </c>
      <c r="D450">
        <f t="shared" si="53"/>
        <v>202.70000000001983</v>
      </c>
      <c r="E450">
        <f t="shared" si="54"/>
        <v>7.4944433469732985</v>
      </c>
      <c r="F450">
        <f t="shared" si="58"/>
        <v>4.478916702634639E-63</v>
      </c>
      <c r="G450">
        <f t="shared" si="58"/>
        <v>2.6345912052255318E-74</v>
      </c>
      <c r="H450">
        <f t="shared" si="58"/>
        <v>2.1219303102779154E-51</v>
      </c>
      <c r="I450">
        <f t="shared" si="58"/>
        <v>2.6117583168717243E-86</v>
      </c>
      <c r="J450">
        <f t="shared" si="58"/>
        <v>0</v>
      </c>
      <c r="K450">
        <f t="shared" si="55"/>
        <v>2.1219303102823943E-51</v>
      </c>
      <c r="L450">
        <f t="shared" si="56"/>
        <v>7.4944433469732985</v>
      </c>
      <c r="M450">
        <f t="shared" si="57"/>
        <v>56.166681080992333</v>
      </c>
    </row>
    <row r="451" spans="1:13" x14ac:dyDescent="0.3">
      <c r="A451">
        <v>1050.94999999998</v>
      </c>
      <c r="B451">
        <v>30</v>
      </c>
      <c r="C451">
        <f t="shared" si="52"/>
        <v>25.463033018202395</v>
      </c>
      <c r="D451">
        <f t="shared" si="53"/>
        <v>202.65000000001987</v>
      </c>
      <c r="E451">
        <f t="shared" si="54"/>
        <v>4.5369669817976046</v>
      </c>
      <c r="F451">
        <f t="shared" si="58"/>
        <v>1.2612287385228771E-63</v>
      </c>
      <c r="G451">
        <f t="shared" si="58"/>
        <v>6.7023356488019679E-75</v>
      </c>
      <c r="H451">
        <f t="shared" si="58"/>
        <v>6.81237178574935E-52</v>
      </c>
      <c r="I451">
        <f t="shared" si="58"/>
        <v>5.981970740324509E-87</v>
      </c>
      <c r="J451">
        <f t="shared" si="58"/>
        <v>0</v>
      </c>
      <c r="K451">
        <f t="shared" si="55"/>
        <v>6.8123717857619628E-52</v>
      </c>
      <c r="L451">
        <f t="shared" si="56"/>
        <v>4.5369669817976046</v>
      </c>
      <c r="M451">
        <f t="shared" si="57"/>
        <v>20.584069393921666</v>
      </c>
    </row>
    <row r="452" spans="1:13" x14ac:dyDescent="0.3">
      <c r="A452">
        <v>1050.99999999998</v>
      </c>
      <c r="B452">
        <v>31</v>
      </c>
      <c r="C452">
        <f t="shared" si="52"/>
        <v>25.420509383377976</v>
      </c>
      <c r="D452">
        <f t="shared" si="53"/>
        <v>202.60000000001992</v>
      </c>
      <c r="E452">
        <f t="shared" si="54"/>
        <v>5.5794906166220244</v>
      </c>
      <c r="F452">
        <f t="shared" si="58"/>
        <v>3.5324960904840296E-64</v>
      </c>
      <c r="G452">
        <f t="shared" si="58"/>
        <v>1.6959227580158118E-75</v>
      </c>
      <c r="H452">
        <f t="shared" si="58"/>
        <v>2.1753669502307248E-52</v>
      </c>
      <c r="I452">
        <f t="shared" si="58"/>
        <v>1.3627699292216257E-87</v>
      </c>
      <c r="J452">
        <f t="shared" si="58"/>
        <v>0</v>
      </c>
      <c r="K452">
        <f t="shared" si="55"/>
        <v>2.1753669502342574E-52</v>
      </c>
      <c r="L452">
        <f t="shared" si="56"/>
        <v>5.5794906166220244</v>
      </c>
      <c r="M452">
        <f t="shared" si="57"/>
        <v>31.130715540973217</v>
      </c>
    </row>
    <row r="453" spans="1:13" x14ac:dyDescent="0.3">
      <c r="A453">
        <v>1051.0499999999799</v>
      </c>
      <c r="B453">
        <v>29</v>
      </c>
      <c r="C453">
        <f t="shared" si="52"/>
        <v>25.37798574855367</v>
      </c>
      <c r="D453">
        <f t="shared" si="53"/>
        <v>202.55000000001996</v>
      </c>
      <c r="E453">
        <f t="shared" si="54"/>
        <v>3.6220142514463305</v>
      </c>
      <c r="F453">
        <f t="shared" si="58"/>
        <v>9.8409376686366908E-65</v>
      </c>
      <c r="G453">
        <f t="shared" si="58"/>
        <v>4.2682802053692379E-76</v>
      </c>
      <c r="H453">
        <f t="shared" si="58"/>
        <v>6.9092939542925213E-53</v>
      </c>
      <c r="I453">
        <f t="shared" si="58"/>
        <v>3.0879322179227841E-88</v>
      </c>
      <c r="J453">
        <f t="shared" si="58"/>
        <v>0</v>
      </c>
      <c r="K453">
        <f t="shared" si="55"/>
        <v>6.9092939543023618E-53</v>
      </c>
      <c r="L453">
        <f t="shared" si="56"/>
        <v>3.6220142514463305</v>
      </c>
      <c r="M453">
        <f t="shared" si="57"/>
        <v>13.118987237680322</v>
      </c>
    </row>
    <row r="454" spans="1:13" x14ac:dyDescent="0.3">
      <c r="A454">
        <v>1051.0999999999799</v>
      </c>
      <c r="B454">
        <v>20</v>
      </c>
      <c r="C454">
        <f t="shared" si="52"/>
        <v>25.335462113729363</v>
      </c>
      <c r="D454">
        <f t="shared" si="53"/>
        <v>202.50000000002001</v>
      </c>
      <c r="E454">
        <f t="shared" si="54"/>
        <v>-5.3354621137293634</v>
      </c>
      <c r="F454">
        <f t="shared" si="58"/>
        <v>2.7268310562231952E-65</v>
      </c>
      <c r="G454">
        <f t="shared" si="58"/>
        <v>1.068480833159346E-76</v>
      </c>
      <c r="H454">
        <f t="shared" si="58"/>
        <v>2.182738824407775E-53</v>
      </c>
      <c r="I454">
        <f t="shared" si="58"/>
        <v>6.9595303793995652E-89</v>
      </c>
      <c r="J454">
        <f t="shared" si="58"/>
        <v>0</v>
      </c>
      <c r="K454">
        <f t="shared" si="55"/>
        <v>2.1827388244105018E-53</v>
      </c>
      <c r="L454">
        <f t="shared" si="56"/>
        <v>-5.3354621137293634</v>
      </c>
      <c r="M454">
        <f t="shared" si="57"/>
        <v>28.467155967041407</v>
      </c>
    </row>
    <row r="455" spans="1:13" x14ac:dyDescent="0.3">
      <c r="A455">
        <v>1051.1499999999799</v>
      </c>
      <c r="B455">
        <v>29</v>
      </c>
      <c r="C455">
        <f t="shared" ref="C455:C512" si="59">$P$12*A455+$Q$12</f>
        <v>25.292938478905057</v>
      </c>
      <c r="D455">
        <f t="shared" ref="D455:D512" si="60">$E$2-A455-$N$5</f>
        <v>202.45000000002005</v>
      </c>
      <c r="E455">
        <f t="shared" ref="E455:E512" si="61">B455-C455</f>
        <v>3.7070615210949427</v>
      </c>
      <c r="F455">
        <f t="shared" si="58"/>
        <v>7.5153107258753916E-66</v>
      </c>
      <c r="G455">
        <f t="shared" si="58"/>
        <v>2.6604034908937212E-77</v>
      </c>
      <c r="H455">
        <f t="shared" si="58"/>
        <v>6.8586214910854828E-54</v>
      </c>
      <c r="I455">
        <f t="shared" si="58"/>
        <v>1.5601238300764193E-89</v>
      </c>
      <c r="J455">
        <f t="shared" si="58"/>
        <v>0</v>
      </c>
      <c r="K455">
        <f t="shared" ref="K455:K512" si="62">F455+G455+H455+I455+J455</f>
        <v>6.8586214910929985E-54</v>
      </c>
      <c r="L455">
        <f t="shared" ref="L455:L512" si="63">E455-K455</f>
        <v>3.7070615210949427</v>
      </c>
      <c r="M455">
        <f t="shared" ref="M455:M512" si="64">(L455)^2</f>
        <v>13.742305121182751</v>
      </c>
    </row>
    <row r="456" spans="1:13" x14ac:dyDescent="0.3">
      <c r="A456">
        <v>1051.1999999999798</v>
      </c>
      <c r="B456">
        <v>22</v>
      </c>
      <c r="C456">
        <f t="shared" si="59"/>
        <v>25.250414844080751</v>
      </c>
      <c r="D456">
        <f t="shared" si="60"/>
        <v>202.4000000000201</v>
      </c>
      <c r="E456">
        <f t="shared" si="61"/>
        <v>-3.2504148440807512</v>
      </c>
      <c r="F456">
        <f t="shared" si="58"/>
        <v>2.0601678751812955E-66</v>
      </c>
      <c r="G456">
        <f t="shared" si="58"/>
        <v>6.5886318509731563E-78</v>
      </c>
      <c r="H456">
        <f t="shared" si="58"/>
        <v>2.1435758621574243E-54</v>
      </c>
      <c r="I456">
        <f t="shared" si="58"/>
        <v>3.4786053894763389E-90</v>
      </c>
      <c r="J456">
        <f t="shared" si="58"/>
        <v>0</v>
      </c>
      <c r="K456">
        <f t="shared" si="62"/>
        <v>2.1435758621594843E-54</v>
      </c>
      <c r="L456">
        <f t="shared" si="63"/>
        <v>-3.2504148440807512</v>
      </c>
      <c r="M456">
        <f t="shared" si="64"/>
        <v>10.565196658620494</v>
      </c>
    </row>
    <row r="457" spans="1:13" x14ac:dyDescent="0.3">
      <c r="A457">
        <v>1051.2499999999798</v>
      </c>
      <c r="B457">
        <v>30</v>
      </c>
      <c r="C457">
        <f t="shared" si="59"/>
        <v>25.207891209256331</v>
      </c>
      <c r="D457">
        <f t="shared" si="60"/>
        <v>202.35000000002015</v>
      </c>
      <c r="E457">
        <f t="shared" si="61"/>
        <v>4.7921087907436686</v>
      </c>
      <c r="F457">
        <f t="shared" si="58"/>
        <v>5.6172692274756397E-67</v>
      </c>
      <c r="G457">
        <f t="shared" si="58"/>
        <v>1.6229679111705212E-78</v>
      </c>
      <c r="H457">
        <f t="shared" si="58"/>
        <v>6.6635834273589779E-55</v>
      </c>
      <c r="I457">
        <f t="shared" si="58"/>
        <v>7.7146853878118299E-91</v>
      </c>
      <c r="J457">
        <f t="shared" si="58"/>
        <v>0</v>
      </c>
      <c r="K457">
        <f t="shared" si="62"/>
        <v>6.6635834273645953E-55</v>
      </c>
      <c r="L457">
        <f t="shared" si="63"/>
        <v>4.7921087907436686</v>
      </c>
      <c r="M457">
        <f t="shared" si="64"/>
        <v>22.964306662322745</v>
      </c>
    </row>
    <row r="458" spans="1:13" x14ac:dyDescent="0.3">
      <c r="A458">
        <v>1051.2999999999797</v>
      </c>
      <c r="B458">
        <v>17</v>
      </c>
      <c r="C458">
        <f t="shared" si="59"/>
        <v>25.165367574432025</v>
      </c>
      <c r="D458">
        <f t="shared" si="60"/>
        <v>202.30000000002019</v>
      </c>
      <c r="E458">
        <f t="shared" si="61"/>
        <v>-8.1653675744320253</v>
      </c>
      <c r="F458">
        <f t="shared" si="58"/>
        <v>1.5234030737086263E-67</v>
      </c>
      <c r="G458">
        <f t="shared" si="58"/>
        <v>3.9764139096404472E-79</v>
      </c>
      <c r="H458">
        <f t="shared" si="58"/>
        <v>2.0603631801564186E-55</v>
      </c>
      <c r="I458">
        <f t="shared" si="58"/>
        <v>1.701759695198854E-91</v>
      </c>
      <c r="J458">
        <f t="shared" si="58"/>
        <v>0</v>
      </c>
      <c r="K458">
        <f t="shared" si="62"/>
        <v>2.0603631801579421E-55</v>
      </c>
      <c r="L458">
        <f t="shared" si="63"/>
        <v>-8.1653675744320253</v>
      </c>
      <c r="M458">
        <f t="shared" si="64"/>
        <v>66.673227625585938</v>
      </c>
    </row>
    <row r="459" spans="1:13" x14ac:dyDescent="0.3">
      <c r="A459">
        <v>1051.3499999999797</v>
      </c>
      <c r="B459">
        <v>22</v>
      </c>
      <c r="C459">
        <f t="shared" si="59"/>
        <v>25.122843939607719</v>
      </c>
      <c r="D459">
        <f t="shared" si="60"/>
        <v>202.25000000002024</v>
      </c>
      <c r="E459">
        <f t="shared" si="61"/>
        <v>-3.1228439396077192</v>
      </c>
      <c r="F459">
        <f t="shared" si="58"/>
        <v>4.1093333706596803E-68</v>
      </c>
      <c r="G459">
        <f t="shared" si="58"/>
        <v>9.6903663208818078E-80</v>
      </c>
      <c r="H459">
        <f t="shared" si="58"/>
        <v>6.3364597474941362E-56</v>
      </c>
      <c r="I459">
        <f t="shared" si="58"/>
        <v>3.7337497506941651E-92</v>
      </c>
      <c r="J459">
        <f t="shared" si="58"/>
        <v>0</v>
      </c>
      <c r="K459">
        <f t="shared" si="62"/>
        <v>6.3364597474982456E-56</v>
      </c>
      <c r="L459">
        <f t="shared" si="63"/>
        <v>-3.1228439396077192</v>
      </c>
      <c r="M459">
        <f t="shared" si="64"/>
        <v>9.7521542711446596</v>
      </c>
    </row>
    <row r="460" spans="1:13" x14ac:dyDescent="0.3">
      <c r="A460">
        <v>1051.3999999999796</v>
      </c>
      <c r="B460">
        <v>18</v>
      </c>
      <c r="C460">
        <f t="shared" si="59"/>
        <v>25.080320304783413</v>
      </c>
      <c r="D460">
        <f t="shared" si="60"/>
        <v>202.20000000002028</v>
      </c>
      <c r="E460">
        <f t="shared" si="61"/>
        <v>-7.0803203047834131</v>
      </c>
      <c r="F460">
        <f t="shared" si="58"/>
        <v>1.1025413382960282E-68</v>
      </c>
      <c r="G460">
        <f t="shared" si="58"/>
        <v>2.3488526043281117E-80</v>
      </c>
      <c r="H460">
        <f t="shared" si="58"/>
        <v>1.9382801130594563E-56</v>
      </c>
      <c r="I460">
        <f t="shared" si="58"/>
        <v>8.1481523209672036E-93</v>
      </c>
      <c r="J460">
        <f t="shared" si="58"/>
        <v>0</v>
      </c>
      <c r="K460">
        <f t="shared" si="62"/>
        <v>1.9382801130605588E-56</v>
      </c>
      <c r="L460">
        <f t="shared" si="63"/>
        <v>-7.0803203047834131</v>
      </c>
      <c r="M460">
        <f t="shared" si="64"/>
        <v>50.130935618328287</v>
      </c>
    </row>
    <row r="461" spans="1:13" x14ac:dyDescent="0.3">
      <c r="A461">
        <v>1051.4499999999796</v>
      </c>
      <c r="B461">
        <v>18</v>
      </c>
      <c r="C461">
        <f t="shared" si="59"/>
        <v>25.037796669959107</v>
      </c>
      <c r="D461">
        <f t="shared" si="60"/>
        <v>202.15000000002033</v>
      </c>
      <c r="E461">
        <f t="shared" si="61"/>
        <v>-7.037796669959107</v>
      </c>
      <c r="F461">
        <f t="shared" si="58"/>
        <v>2.9422891339464151E-69</v>
      </c>
      <c r="G461">
        <f t="shared" si="58"/>
        <v>5.6628921944108783E-81</v>
      </c>
      <c r="H461">
        <f t="shared" si="58"/>
        <v>5.8973018679999101E-57</v>
      </c>
      <c r="I461">
        <f t="shared" si="58"/>
        <v>1.7686423946238737E-93</v>
      </c>
      <c r="J461">
        <f t="shared" si="58"/>
        <v>0</v>
      </c>
      <c r="K461">
        <f t="shared" si="62"/>
        <v>5.897301868002852E-57</v>
      </c>
      <c r="L461">
        <f t="shared" si="63"/>
        <v>-7.037796669959107</v>
      </c>
      <c r="M461">
        <f t="shared" si="64"/>
        <v>49.530581967687496</v>
      </c>
    </row>
    <row r="462" spans="1:13" x14ac:dyDescent="0.3">
      <c r="A462">
        <v>1051.4999999999795</v>
      </c>
      <c r="B462">
        <v>26</v>
      </c>
      <c r="C462">
        <f t="shared" si="59"/>
        <v>24.995273035134801</v>
      </c>
      <c r="D462">
        <f t="shared" si="60"/>
        <v>202.10000000002037</v>
      </c>
      <c r="E462">
        <f t="shared" si="61"/>
        <v>1.0047269648651991</v>
      </c>
      <c r="F462">
        <f t="shared" si="58"/>
        <v>7.8098514524239391E-70</v>
      </c>
      <c r="G462">
        <f t="shared" si="58"/>
        <v>1.357962517128902E-81</v>
      </c>
      <c r="H462">
        <f t="shared" si="58"/>
        <v>1.7846667691319623E-57</v>
      </c>
      <c r="I462">
        <f t="shared" si="58"/>
        <v>3.8184568046478069E-94</v>
      </c>
      <c r="J462">
        <f t="shared" si="58"/>
        <v>0</v>
      </c>
      <c r="K462">
        <f t="shared" si="62"/>
        <v>1.7846667691327433E-57</v>
      </c>
      <c r="L462">
        <f t="shared" si="63"/>
        <v>1.0047269648651991</v>
      </c>
      <c r="M462">
        <f t="shared" si="64"/>
        <v>1.0094762739272349</v>
      </c>
    </row>
    <row r="463" spans="1:13" x14ac:dyDescent="0.3">
      <c r="A463">
        <v>1051.5499999999795</v>
      </c>
      <c r="B463">
        <v>17</v>
      </c>
      <c r="C463">
        <f t="shared" si="59"/>
        <v>24.952749400310381</v>
      </c>
      <c r="D463">
        <f t="shared" si="60"/>
        <v>202.05000000002042</v>
      </c>
      <c r="E463">
        <f t="shared" si="61"/>
        <v>-7.9527494003103811</v>
      </c>
      <c r="F463">
        <f t="shared" si="58"/>
        <v>2.061897909734253E-70</v>
      </c>
      <c r="G463">
        <f t="shared" si="58"/>
        <v>3.2389499014274194E-82</v>
      </c>
      <c r="H463">
        <f t="shared" si="58"/>
        <v>5.3718994459754265E-58</v>
      </c>
      <c r="I463">
        <f t="shared" si="58"/>
        <v>8.1997892945317318E-95</v>
      </c>
      <c r="J463">
        <f t="shared" si="58"/>
        <v>0</v>
      </c>
      <c r="K463">
        <f t="shared" si="62"/>
        <v>5.3718994459774881E-58</v>
      </c>
      <c r="L463">
        <f t="shared" si="63"/>
        <v>-7.9527494003103811</v>
      </c>
      <c r="M463">
        <f t="shared" si="64"/>
        <v>63.24622302413713</v>
      </c>
    </row>
    <row r="464" spans="1:13" x14ac:dyDescent="0.3">
      <c r="A464">
        <v>1051.5999999999794</v>
      </c>
      <c r="B464">
        <v>25</v>
      </c>
      <c r="C464">
        <f t="shared" si="59"/>
        <v>24.910225765486075</v>
      </c>
      <c r="D464">
        <f t="shared" si="60"/>
        <v>202.00000000002046</v>
      </c>
      <c r="E464">
        <f t="shared" si="61"/>
        <v>8.9774234513924966E-2</v>
      </c>
      <c r="F464">
        <f t="shared" si="58"/>
        <v>5.4145018028131915E-71</v>
      </c>
      <c r="G464">
        <f t="shared" si="58"/>
        <v>7.6840049857266165E-83</v>
      </c>
      <c r="H464">
        <f t="shared" si="58"/>
        <v>1.6082944814548003E-58</v>
      </c>
      <c r="I464">
        <f t="shared" si="58"/>
        <v>1.7513964402498907E-95</v>
      </c>
      <c r="J464">
        <f t="shared" si="58"/>
        <v>0</v>
      </c>
      <c r="K464">
        <f t="shared" si="62"/>
        <v>1.6082944814553418E-58</v>
      </c>
      <c r="L464">
        <f t="shared" si="63"/>
        <v>8.9774234513924966E-2</v>
      </c>
      <c r="M464">
        <f t="shared" si="64"/>
        <v>8.0594131825611967E-3</v>
      </c>
    </row>
    <row r="465" spans="1:13" x14ac:dyDescent="0.3">
      <c r="A465">
        <v>1051.6499999999794</v>
      </c>
      <c r="B465">
        <v>15</v>
      </c>
      <c r="C465">
        <f t="shared" si="59"/>
        <v>24.867702130661769</v>
      </c>
      <c r="D465">
        <f t="shared" si="60"/>
        <v>201.95000000002051</v>
      </c>
      <c r="E465">
        <f t="shared" si="61"/>
        <v>-9.8677021306617689</v>
      </c>
      <c r="F465">
        <f t="shared" si="58"/>
        <v>1.414219451450869E-71</v>
      </c>
      <c r="G465">
        <f t="shared" si="58"/>
        <v>1.8131678288334344E-83</v>
      </c>
      <c r="H465">
        <f t="shared" si="58"/>
        <v>4.7892799980329331E-59</v>
      </c>
      <c r="I465">
        <f t="shared" si="58"/>
        <v>3.7207731453129439E-96</v>
      </c>
      <c r="J465">
        <f t="shared" si="58"/>
        <v>0</v>
      </c>
      <c r="K465">
        <f t="shared" si="62"/>
        <v>4.7892799980343471E-59</v>
      </c>
      <c r="L465">
        <f t="shared" si="63"/>
        <v>-9.8677021306617689</v>
      </c>
      <c r="M465">
        <f t="shared" si="64"/>
        <v>97.37154533946682</v>
      </c>
    </row>
    <row r="466" spans="1:13" x14ac:dyDescent="0.3">
      <c r="A466">
        <v>1051.6999999999794</v>
      </c>
      <c r="B466">
        <v>19</v>
      </c>
      <c r="C466">
        <f t="shared" si="59"/>
        <v>24.825178495837463</v>
      </c>
      <c r="D466">
        <f t="shared" si="60"/>
        <v>201.90000000002055</v>
      </c>
      <c r="E466">
        <f t="shared" si="61"/>
        <v>-5.8251784958374628</v>
      </c>
      <c r="F466">
        <f t="shared" si="58"/>
        <v>3.6740246803469741E-72</v>
      </c>
      <c r="G466">
        <f t="shared" si="58"/>
        <v>4.255546406836944E-84</v>
      </c>
      <c r="H466">
        <f t="shared" si="58"/>
        <v>1.4185408407274144E-59</v>
      </c>
      <c r="I466">
        <f t="shared" si="58"/>
        <v>7.8622867775952469E-97</v>
      </c>
      <c r="J466">
        <f t="shared" si="58"/>
        <v>0</v>
      </c>
      <c r="K466">
        <f t="shared" si="62"/>
        <v>1.4185408407277819E-59</v>
      </c>
      <c r="L466">
        <f t="shared" si="63"/>
        <v>-5.8251784958374628</v>
      </c>
      <c r="M466">
        <f t="shared" si="64"/>
        <v>33.932704508367209</v>
      </c>
    </row>
    <row r="467" spans="1:13" x14ac:dyDescent="0.3">
      <c r="A467">
        <v>1051.7499999999793</v>
      </c>
      <c r="B467">
        <v>32</v>
      </c>
      <c r="C467">
        <f t="shared" si="59"/>
        <v>24.782654861013157</v>
      </c>
      <c r="D467">
        <f t="shared" si="60"/>
        <v>201.8500000000206</v>
      </c>
      <c r="E467">
        <f t="shared" si="61"/>
        <v>7.2173451389868433</v>
      </c>
      <c r="F467">
        <f t="shared" si="58"/>
        <v>9.4936735022617816E-73</v>
      </c>
      <c r="G467">
        <f t="shared" si="58"/>
        <v>9.9343536528885875E-85</v>
      </c>
      <c r="H467">
        <f t="shared" si="58"/>
        <v>4.1790774421211446E-60</v>
      </c>
      <c r="I467">
        <f t="shared" si="58"/>
        <v>1.652462180903747E-97</v>
      </c>
      <c r="J467">
        <f t="shared" si="58"/>
        <v>0</v>
      </c>
      <c r="K467">
        <f t="shared" si="62"/>
        <v>4.1790774421220942E-60</v>
      </c>
      <c r="L467">
        <f t="shared" si="63"/>
        <v>7.2173451389868433</v>
      </c>
      <c r="M467">
        <f t="shared" si="64"/>
        <v>52.090070855257018</v>
      </c>
    </row>
    <row r="468" spans="1:13" x14ac:dyDescent="0.3">
      <c r="A468">
        <v>1051.7999999999793</v>
      </c>
      <c r="B468">
        <v>20</v>
      </c>
      <c r="C468">
        <f t="shared" si="59"/>
        <v>24.740131226188851</v>
      </c>
      <c r="D468">
        <f t="shared" si="60"/>
        <v>201.80000000002065</v>
      </c>
      <c r="E468">
        <f t="shared" si="61"/>
        <v>-4.7401312261888506</v>
      </c>
      <c r="F468">
        <f t="shared" ref="F468:J513" si="65">F$5*EXP(-(($D468-F$6)^2)/(2*F$7^2))</f>
        <v>2.4400204913689936E-73</v>
      </c>
      <c r="G468">
        <f t="shared" si="65"/>
        <v>2.3066986489715845E-85</v>
      </c>
      <c r="H468">
        <f t="shared" si="65"/>
        <v>1.2245765921650669E-60</v>
      </c>
      <c r="I468">
        <f t="shared" si="65"/>
        <v>3.4544676995976099E-98</v>
      </c>
      <c r="J468">
        <f t="shared" si="65"/>
        <v>0</v>
      </c>
      <c r="K468">
        <f t="shared" si="62"/>
        <v>1.2245765921653109E-60</v>
      </c>
      <c r="L468">
        <f t="shared" si="63"/>
        <v>-4.7401312261888506</v>
      </c>
      <c r="M468">
        <f t="shared" si="64"/>
        <v>22.468844041490616</v>
      </c>
    </row>
    <row r="469" spans="1:13" x14ac:dyDescent="0.3">
      <c r="A469">
        <v>1051.8499999999792</v>
      </c>
      <c r="B469">
        <v>24</v>
      </c>
      <c r="C469">
        <f t="shared" si="59"/>
        <v>24.697607591364431</v>
      </c>
      <c r="D469">
        <f t="shared" si="60"/>
        <v>201.75000000002069</v>
      </c>
      <c r="E469">
        <f t="shared" si="61"/>
        <v>-0.69760759136443085</v>
      </c>
      <c r="F469">
        <f t="shared" si="65"/>
        <v>6.2376300685781535E-74</v>
      </c>
      <c r="G469">
        <f t="shared" si="65"/>
        <v>5.3273234452572076E-86</v>
      </c>
      <c r="H469">
        <f t="shared" si="65"/>
        <v>3.5690977911266468E-61</v>
      </c>
      <c r="I469">
        <f t="shared" si="65"/>
        <v>7.1828649836839088E-99</v>
      </c>
      <c r="J469">
        <f t="shared" si="65"/>
        <v>0</v>
      </c>
      <c r="K469">
        <f t="shared" si="62"/>
        <v>3.5690977911272706E-61</v>
      </c>
      <c r="L469">
        <f t="shared" si="63"/>
        <v>-0.69760759136443085</v>
      </c>
      <c r="M469">
        <f t="shared" si="64"/>
        <v>0.48665635152928272</v>
      </c>
    </row>
    <row r="470" spans="1:13" x14ac:dyDescent="0.3">
      <c r="A470">
        <v>1051.8999999999792</v>
      </c>
      <c r="B470">
        <v>18</v>
      </c>
      <c r="C470">
        <f t="shared" si="59"/>
        <v>24.655083956540125</v>
      </c>
      <c r="D470">
        <f t="shared" si="60"/>
        <v>201.70000000002074</v>
      </c>
      <c r="E470">
        <f t="shared" si="61"/>
        <v>-6.6550839565401247</v>
      </c>
      <c r="F470">
        <f t="shared" si="65"/>
        <v>1.5860348113892423E-74</v>
      </c>
      <c r="G470">
        <f t="shared" si="65"/>
        <v>1.2237542952625367E-86</v>
      </c>
      <c r="H470">
        <f t="shared" si="65"/>
        <v>1.0346605747201991E-61</v>
      </c>
      <c r="I470">
        <f t="shared" si="65"/>
        <v>1.4855293246460364E-99</v>
      </c>
      <c r="J470">
        <f t="shared" si="65"/>
        <v>0</v>
      </c>
      <c r="K470">
        <f t="shared" si="62"/>
        <v>1.0346605747203577E-61</v>
      </c>
      <c r="L470">
        <f t="shared" si="63"/>
        <v>-6.6550839565401247</v>
      </c>
      <c r="M470">
        <f t="shared" si="64"/>
        <v>44.290142468597764</v>
      </c>
    </row>
    <row r="471" spans="1:13" x14ac:dyDescent="0.3">
      <c r="A471">
        <v>1051.9499999999791</v>
      </c>
      <c r="B471">
        <v>23</v>
      </c>
      <c r="C471">
        <f t="shared" si="59"/>
        <v>24.612560321715819</v>
      </c>
      <c r="D471">
        <f t="shared" si="60"/>
        <v>201.65000000002078</v>
      </c>
      <c r="E471">
        <f t="shared" si="61"/>
        <v>-1.6125603217158186</v>
      </c>
      <c r="F471">
        <f t="shared" si="65"/>
        <v>4.0111857633133467E-75</v>
      </c>
      <c r="G471">
        <f t="shared" si="65"/>
        <v>2.7960591344232998E-87</v>
      </c>
      <c r="H471">
        <f t="shared" si="65"/>
        <v>2.9833507325768167E-62</v>
      </c>
      <c r="I471">
        <f t="shared" si="65"/>
        <v>3.0558477645276966E-100</v>
      </c>
      <c r="J471">
        <f t="shared" si="65"/>
        <v>0</v>
      </c>
      <c r="K471">
        <f t="shared" si="62"/>
        <v>2.9833507325772178E-62</v>
      </c>
      <c r="L471">
        <f t="shared" si="63"/>
        <v>-1.6125603217158186</v>
      </c>
      <c r="M471">
        <f t="shared" si="64"/>
        <v>2.6003507911722243</v>
      </c>
    </row>
    <row r="472" spans="1:13" x14ac:dyDescent="0.3">
      <c r="A472">
        <v>1051.9999999999791</v>
      </c>
      <c r="B472">
        <v>12</v>
      </c>
      <c r="C472">
        <f t="shared" si="59"/>
        <v>24.570036686891513</v>
      </c>
      <c r="D472">
        <f t="shared" si="60"/>
        <v>201.60000000002083</v>
      </c>
      <c r="E472">
        <f t="shared" si="61"/>
        <v>-12.570036686891513</v>
      </c>
      <c r="F472">
        <f t="shared" si="65"/>
        <v>1.0090200462925468E-75</v>
      </c>
      <c r="G472">
        <f t="shared" si="65"/>
        <v>6.354266634748981E-88</v>
      </c>
      <c r="H472">
        <f t="shared" si="65"/>
        <v>8.556136126314717E-63</v>
      </c>
      <c r="I472">
        <f t="shared" si="65"/>
        <v>6.2524346300308138E-101</v>
      </c>
      <c r="J472">
        <f t="shared" si="65"/>
        <v>0</v>
      </c>
      <c r="K472">
        <f t="shared" si="62"/>
        <v>8.5561361263157263E-63</v>
      </c>
      <c r="L472">
        <f t="shared" si="63"/>
        <v>-12.570036686891513</v>
      </c>
      <c r="M472">
        <f t="shared" si="64"/>
        <v>158.00582230979856</v>
      </c>
    </row>
    <row r="473" spans="1:13" x14ac:dyDescent="0.3">
      <c r="A473">
        <v>1052.049999999979</v>
      </c>
      <c r="B473">
        <v>30</v>
      </c>
      <c r="C473">
        <f t="shared" si="59"/>
        <v>24.527513052067206</v>
      </c>
      <c r="D473">
        <f t="shared" si="60"/>
        <v>201.55000000002087</v>
      </c>
      <c r="E473">
        <f t="shared" si="61"/>
        <v>5.4724869479327936</v>
      </c>
      <c r="F473">
        <f t="shared" si="65"/>
        <v>2.5246069482877826E-76</v>
      </c>
      <c r="G473">
        <f t="shared" si="65"/>
        <v>1.4363208878347834E-88</v>
      </c>
      <c r="H473">
        <f t="shared" si="65"/>
        <v>2.4407203202632687E-63</v>
      </c>
      <c r="I473">
        <f t="shared" si="65"/>
        <v>1.272429016345251E-101</v>
      </c>
      <c r="J473">
        <f t="shared" si="65"/>
        <v>0</v>
      </c>
      <c r="K473">
        <f t="shared" si="62"/>
        <v>2.4407203202635213E-63</v>
      </c>
      <c r="L473">
        <f t="shared" si="63"/>
        <v>5.4724869479327936</v>
      </c>
      <c r="M473">
        <f t="shared" si="64"/>
        <v>29.948113395294783</v>
      </c>
    </row>
    <row r="474" spans="1:13" x14ac:dyDescent="0.3">
      <c r="A474">
        <v>1052.099999999979</v>
      </c>
      <c r="B474">
        <v>16</v>
      </c>
      <c r="C474">
        <f t="shared" si="59"/>
        <v>24.484989417242787</v>
      </c>
      <c r="D474">
        <f t="shared" si="60"/>
        <v>201.50000000002092</v>
      </c>
      <c r="E474">
        <f t="shared" si="61"/>
        <v>-8.4849894172427867</v>
      </c>
      <c r="F474">
        <f t="shared" si="65"/>
        <v>6.2828213547773859E-77</v>
      </c>
      <c r="G474">
        <f t="shared" si="65"/>
        <v>3.2292708880090347E-89</v>
      </c>
      <c r="H474">
        <f t="shared" si="65"/>
        <v>6.9250881775730585E-64</v>
      </c>
      <c r="I474">
        <f t="shared" si="65"/>
        <v>2.5756386166543133E-102</v>
      </c>
      <c r="J474">
        <f t="shared" si="65"/>
        <v>0</v>
      </c>
      <c r="K474">
        <f t="shared" si="62"/>
        <v>6.9250881775736873E-64</v>
      </c>
      <c r="L474">
        <f t="shared" si="63"/>
        <v>-8.4849894172427867</v>
      </c>
      <c r="M474">
        <f t="shared" si="64"/>
        <v>71.995045410722085</v>
      </c>
    </row>
    <row r="475" spans="1:13" x14ac:dyDescent="0.3">
      <c r="A475">
        <v>1052.1499999999789</v>
      </c>
      <c r="B475">
        <v>19</v>
      </c>
      <c r="C475">
        <f t="shared" si="59"/>
        <v>24.442465782418481</v>
      </c>
      <c r="D475">
        <f t="shared" si="60"/>
        <v>201.45000000002096</v>
      </c>
      <c r="E475">
        <f t="shared" si="61"/>
        <v>-5.4424657824184806</v>
      </c>
      <c r="F475">
        <f t="shared" si="65"/>
        <v>1.5551869689819236E-77</v>
      </c>
      <c r="G475">
        <f t="shared" si="65"/>
        <v>7.2214504873427009E-90</v>
      </c>
      <c r="H475">
        <f t="shared" si="65"/>
        <v>1.9543374659670926E-64</v>
      </c>
      <c r="I475">
        <f t="shared" si="65"/>
        <v>5.1856505943098563E-103</v>
      </c>
      <c r="J475">
        <f t="shared" si="65"/>
        <v>0</v>
      </c>
      <c r="K475">
        <f t="shared" si="62"/>
        <v>1.9543374659672481E-64</v>
      </c>
      <c r="L475">
        <f t="shared" si="63"/>
        <v>-5.4424657824184806</v>
      </c>
      <c r="M475">
        <f t="shared" si="64"/>
        <v>29.620433792796003</v>
      </c>
    </row>
    <row r="476" spans="1:13" x14ac:dyDescent="0.3">
      <c r="A476">
        <v>1052.1999999999789</v>
      </c>
      <c r="B476">
        <v>24</v>
      </c>
      <c r="C476">
        <f t="shared" si="59"/>
        <v>24.399942147594174</v>
      </c>
      <c r="D476">
        <f t="shared" si="60"/>
        <v>201.40000000002101</v>
      </c>
      <c r="E476">
        <f t="shared" si="61"/>
        <v>-0.39994214759417446</v>
      </c>
      <c r="F476">
        <f t="shared" si="65"/>
        <v>3.8289303411971318E-78</v>
      </c>
      <c r="G476">
        <f t="shared" si="65"/>
        <v>1.6062434060284487E-90</v>
      </c>
      <c r="H476">
        <f t="shared" si="65"/>
        <v>5.4858100698585322E-65</v>
      </c>
      <c r="I476">
        <f t="shared" si="65"/>
        <v>1.038457036455411E-103</v>
      </c>
      <c r="J476">
        <f t="shared" si="65"/>
        <v>0</v>
      </c>
      <c r="K476">
        <f t="shared" si="62"/>
        <v>5.4858100698589151E-65</v>
      </c>
      <c r="L476">
        <f t="shared" si="63"/>
        <v>-0.39994214759417446</v>
      </c>
      <c r="M476">
        <f t="shared" si="64"/>
        <v>0.15995372142224043</v>
      </c>
    </row>
    <row r="477" spans="1:13" x14ac:dyDescent="0.3">
      <c r="A477">
        <v>1052.2499999999789</v>
      </c>
      <c r="B477">
        <v>18</v>
      </c>
      <c r="C477">
        <f t="shared" si="59"/>
        <v>24.357418512769868</v>
      </c>
      <c r="D477">
        <f t="shared" si="60"/>
        <v>201.35000000002105</v>
      </c>
      <c r="E477">
        <f t="shared" si="61"/>
        <v>-6.3574185127698684</v>
      </c>
      <c r="F477">
        <f t="shared" si="65"/>
        <v>9.3764681245679908E-79</v>
      </c>
      <c r="G477">
        <f t="shared" si="65"/>
        <v>3.553572964076785E-91</v>
      </c>
      <c r="H477">
        <f t="shared" si="65"/>
        <v>1.5316126204092605E-65</v>
      </c>
      <c r="I477">
        <f t="shared" si="65"/>
        <v>2.0684297484697309E-104</v>
      </c>
      <c r="J477">
        <f t="shared" si="65"/>
        <v>0</v>
      </c>
      <c r="K477">
        <f t="shared" si="62"/>
        <v>1.5316126204093543E-65</v>
      </c>
      <c r="L477">
        <f t="shared" si="63"/>
        <v>-6.3574185127698684</v>
      </c>
      <c r="M477">
        <f t="shared" si="64"/>
        <v>40.416770146509045</v>
      </c>
    </row>
    <row r="478" spans="1:13" x14ac:dyDescent="0.3">
      <c r="A478">
        <v>1052.2999999999788</v>
      </c>
      <c r="B478">
        <v>17</v>
      </c>
      <c r="C478">
        <f t="shared" si="59"/>
        <v>24.314894877945562</v>
      </c>
      <c r="D478">
        <f t="shared" si="60"/>
        <v>201.3000000000211</v>
      </c>
      <c r="E478">
        <f t="shared" si="61"/>
        <v>-7.3148948779455623</v>
      </c>
      <c r="F478">
        <f t="shared" si="65"/>
        <v>2.283852526525814E-79</v>
      </c>
      <c r="G478">
        <f t="shared" si="65"/>
        <v>7.8196276877447858E-92</v>
      </c>
      <c r="H478">
        <f t="shared" si="65"/>
        <v>4.2532808872941404E-66</v>
      </c>
      <c r="I478">
        <f t="shared" si="65"/>
        <v>4.0978869807657191E-105</v>
      </c>
      <c r="J478">
        <f t="shared" si="65"/>
        <v>0</v>
      </c>
      <c r="K478">
        <f t="shared" si="62"/>
        <v>4.2532808872943686E-66</v>
      </c>
      <c r="L478">
        <f t="shared" si="63"/>
        <v>-7.3148948779455623</v>
      </c>
      <c r="M478">
        <f t="shared" si="64"/>
        <v>53.507687075394223</v>
      </c>
    </row>
    <row r="479" spans="1:13" x14ac:dyDescent="0.3">
      <c r="A479">
        <v>1052.3499999999788</v>
      </c>
      <c r="B479">
        <v>24</v>
      </c>
      <c r="C479">
        <f t="shared" si="59"/>
        <v>24.272371243121256</v>
      </c>
      <c r="D479">
        <f t="shared" si="60"/>
        <v>201.25000000002115</v>
      </c>
      <c r="E479">
        <f t="shared" si="61"/>
        <v>-0.27237124312125616</v>
      </c>
      <c r="F479">
        <f t="shared" si="65"/>
        <v>5.533039772672743E-80</v>
      </c>
      <c r="G479">
        <f t="shared" si="65"/>
        <v>1.7114880600763249E-92</v>
      </c>
      <c r="H479">
        <f t="shared" si="65"/>
        <v>1.1748059899601242E-66</v>
      </c>
      <c r="I479">
        <f t="shared" si="65"/>
        <v>8.0750670483294587E-106</v>
      </c>
      <c r="J479">
        <f t="shared" si="65"/>
        <v>0</v>
      </c>
      <c r="K479">
        <f t="shared" si="62"/>
        <v>1.1748059899601795E-66</v>
      </c>
      <c r="L479">
        <f t="shared" si="63"/>
        <v>-0.27237124312125616</v>
      </c>
      <c r="M479">
        <f t="shared" si="64"/>
        <v>7.4186094079418424E-2</v>
      </c>
    </row>
    <row r="480" spans="1:13" x14ac:dyDescent="0.3">
      <c r="A480">
        <v>1052.3999999999787</v>
      </c>
      <c r="B480">
        <v>24</v>
      </c>
      <c r="C480">
        <f t="shared" si="59"/>
        <v>24.229847608296836</v>
      </c>
      <c r="D480">
        <f t="shared" si="60"/>
        <v>201.20000000002119</v>
      </c>
      <c r="E480">
        <f t="shared" si="61"/>
        <v>-0.22984760829683637</v>
      </c>
      <c r="F480">
        <f t="shared" si="65"/>
        <v>1.3332957240801624E-80</v>
      </c>
      <c r="G480">
        <f t="shared" si="65"/>
        <v>3.7258780069161696E-93</v>
      </c>
      <c r="H480">
        <f t="shared" si="65"/>
        <v>3.2275665006202006E-67</v>
      </c>
      <c r="I480">
        <f t="shared" si="65"/>
        <v>1.5827023856270217E-106</v>
      </c>
      <c r="J480">
        <f t="shared" si="65"/>
        <v>0</v>
      </c>
      <c r="K480">
        <f t="shared" si="62"/>
        <v>3.2275665006203337E-67</v>
      </c>
      <c r="L480">
        <f t="shared" si="63"/>
        <v>-0.22984760829683637</v>
      </c>
      <c r="M480">
        <f t="shared" si="64"/>
        <v>5.2829923039775926E-2</v>
      </c>
    </row>
    <row r="481" spans="1:13" x14ac:dyDescent="0.3">
      <c r="A481">
        <v>1052.4499999999787</v>
      </c>
      <c r="B481">
        <v>19</v>
      </c>
      <c r="C481">
        <f t="shared" si="59"/>
        <v>24.18732397347253</v>
      </c>
      <c r="D481">
        <f t="shared" si="60"/>
        <v>201.15000000002124</v>
      </c>
      <c r="E481">
        <f t="shared" si="61"/>
        <v>-5.1873239734725303</v>
      </c>
      <c r="F481">
        <f t="shared" si="65"/>
        <v>3.195627427556211E-81</v>
      </c>
      <c r="G481">
        <f t="shared" si="65"/>
        <v>8.0677112828704704E-94</v>
      </c>
      <c r="H481">
        <f t="shared" si="65"/>
        <v>8.8196470499207811E-68</v>
      </c>
      <c r="I481">
        <f t="shared" si="65"/>
        <v>3.08545584902821E-107</v>
      </c>
      <c r="J481">
        <f t="shared" si="65"/>
        <v>0</v>
      </c>
      <c r="K481">
        <f t="shared" si="62"/>
        <v>8.8196470499211006E-68</v>
      </c>
      <c r="L481">
        <f t="shared" si="63"/>
        <v>-5.1873239734725303</v>
      </c>
      <c r="M481">
        <f t="shared" si="64"/>
        <v>26.908330005762839</v>
      </c>
    </row>
    <row r="482" spans="1:13" x14ac:dyDescent="0.3">
      <c r="A482">
        <v>1052.4999999999786</v>
      </c>
      <c r="B482">
        <v>20</v>
      </c>
      <c r="C482">
        <f t="shared" si="59"/>
        <v>24.144800338648224</v>
      </c>
      <c r="D482">
        <f t="shared" si="60"/>
        <v>201.10000000002128</v>
      </c>
      <c r="E482">
        <f t="shared" si="61"/>
        <v>-4.1448003386482242</v>
      </c>
      <c r="F482">
        <f t="shared" si="65"/>
        <v>7.6182067192773313E-82</v>
      </c>
      <c r="G482">
        <f t="shared" si="65"/>
        <v>1.7375568542692872E-94</v>
      </c>
      <c r="H482">
        <f t="shared" si="65"/>
        <v>2.397144264171263E-68</v>
      </c>
      <c r="I482">
        <f t="shared" si="65"/>
        <v>5.9828260369427103E-108</v>
      </c>
      <c r="J482">
        <f t="shared" si="65"/>
        <v>0</v>
      </c>
      <c r="K482">
        <f t="shared" si="62"/>
        <v>2.3971442641713392E-68</v>
      </c>
      <c r="L482">
        <f t="shared" si="63"/>
        <v>-4.1448003386482242</v>
      </c>
      <c r="M482">
        <f t="shared" si="64"/>
        <v>17.179369847258435</v>
      </c>
    </row>
    <row r="483" spans="1:13" x14ac:dyDescent="0.3">
      <c r="A483">
        <v>1052.5499999999786</v>
      </c>
      <c r="B483">
        <v>22</v>
      </c>
      <c r="C483">
        <f t="shared" si="59"/>
        <v>24.102276703823918</v>
      </c>
      <c r="D483">
        <f t="shared" si="60"/>
        <v>201.05000000002133</v>
      </c>
      <c r="E483">
        <f t="shared" si="61"/>
        <v>-2.1022767038239181</v>
      </c>
      <c r="F483">
        <f t="shared" si="65"/>
        <v>1.8064099861232863E-82</v>
      </c>
      <c r="G483">
        <f t="shared" si="65"/>
        <v>3.7221567584141328E-95</v>
      </c>
      <c r="H483">
        <f t="shared" si="65"/>
        <v>6.4804340692448704E-69</v>
      </c>
      <c r="I483">
        <f t="shared" si="65"/>
        <v>1.1538792752701295E-108</v>
      </c>
      <c r="J483">
        <f t="shared" si="65"/>
        <v>0</v>
      </c>
      <c r="K483">
        <f t="shared" si="62"/>
        <v>6.4804340692450506E-69</v>
      </c>
      <c r="L483">
        <f t="shared" si="63"/>
        <v>-2.1022767038239181</v>
      </c>
      <c r="M483">
        <f t="shared" si="64"/>
        <v>4.419567339440758</v>
      </c>
    </row>
    <row r="484" spans="1:13" x14ac:dyDescent="0.3">
      <c r="A484">
        <v>1052.5999999999785</v>
      </c>
      <c r="B484">
        <v>31</v>
      </c>
      <c r="C484">
        <f t="shared" si="59"/>
        <v>24.059753068999612</v>
      </c>
      <c r="D484">
        <f t="shared" si="60"/>
        <v>201.00000000002137</v>
      </c>
      <c r="E484">
        <f t="shared" si="61"/>
        <v>6.940246931000388</v>
      </c>
      <c r="F484">
        <f t="shared" si="65"/>
        <v>4.2603654810778544E-83</v>
      </c>
      <c r="G484">
        <f t="shared" si="65"/>
        <v>7.9308046827154507E-96</v>
      </c>
      <c r="H484">
        <f t="shared" si="65"/>
        <v>1.7425328779307442E-69</v>
      </c>
      <c r="I484">
        <f t="shared" si="65"/>
        <v>2.2135091957946242E-109</v>
      </c>
      <c r="J484">
        <f t="shared" si="65"/>
        <v>0</v>
      </c>
      <c r="K484">
        <f t="shared" si="62"/>
        <v>1.742532877930787E-69</v>
      </c>
      <c r="L484">
        <f t="shared" si="63"/>
        <v>6.940246931000388</v>
      </c>
      <c r="M484">
        <f t="shared" si="64"/>
        <v>48.167027463260304</v>
      </c>
    </row>
    <row r="485" spans="1:13" x14ac:dyDescent="0.3">
      <c r="A485">
        <v>1052.6499999999785</v>
      </c>
      <c r="B485">
        <v>27</v>
      </c>
      <c r="C485">
        <f t="shared" si="59"/>
        <v>24.017229434175306</v>
      </c>
      <c r="D485">
        <f t="shared" si="60"/>
        <v>200.95000000002142</v>
      </c>
      <c r="E485">
        <f t="shared" si="61"/>
        <v>2.9827705658246941</v>
      </c>
      <c r="F485">
        <f t="shared" si="65"/>
        <v>9.9941151364165129E-84</v>
      </c>
      <c r="G485">
        <f t="shared" si="65"/>
        <v>1.6807642754829067E-96</v>
      </c>
      <c r="H485">
        <f t="shared" si="65"/>
        <v>4.6604175063836751E-70</v>
      </c>
      <c r="I485">
        <f t="shared" si="65"/>
        <v>4.2234683829006489E-110</v>
      </c>
      <c r="J485">
        <f t="shared" si="65"/>
        <v>0</v>
      </c>
      <c r="K485">
        <f t="shared" si="62"/>
        <v>4.6604175063837748E-70</v>
      </c>
      <c r="L485">
        <f t="shared" si="63"/>
        <v>2.9827705658246941</v>
      </c>
      <c r="M485">
        <f t="shared" si="64"/>
        <v>8.8969202483501668</v>
      </c>
    </row>
    <row r="486" spans="1:13" x14ac:dyDescent="0.3">
      <c r="A486">
        <v>1052.6999999999784</v>
      </c>
      <c r="B486">
        <v>15</v>
      </c>
      <c r="C486">
        <f t="shared" si="59"/>
        <v>23.974705799350886</v>
      </c>
      <c r="D486">
        <f t="shared" si="60"/>
        <v>200.90000000002146</v>
      </c>
      <c r="E486">
        <f t="shared" si="61"/>
        <v>-8.9747057993508861</v>
      </c>
      <c r="F486">
        <f t="shared" si="65"/>
        <v>2.3318939675148871E-84</v>
      </c>
      <c r="G486">
        <f t="shared" si="65"/>
        <v>3.5429361221205088E-97</v>
      </c>
      <c r="H486">
        <f t="shared" si="65"/>
        <v>1.2397543141691385E-70</v>
      </c>
      <c r="I486">
        <f t="shared" si="65"/>
        <v>8.0153801292340041E-111</v>
      </c>
      <c r="J486">
        <f t="shared" si="65"/>
        <v>0</v>
      </c>
      <c r="K486">
        <f t="shared" si="62"/>
        <v>1.2397543141691618E-70</v>
      </c>
      <c r="L486">
        <f t="shared" si="63"/>
        <v>-8.9747057993508861</v>
      </c>
      <c r="M486">
        <f t="shared" si="64"/>
        <v>80.545344184902433</v>
      </c>
    </row>
    <row r="487" spans="1:13" x14ac:dyDescent="0.3">
      <c r="A487">
        <v>1052.7499999999784</v>
      </c>
      <c r="B487">
        <v>25</v>
      </c>
      <c r="C487">
        <f t="shared" si="59"/>
        <v>23.93218216452658</v>
      </c>
      <c r="D487">
        <f t="shared" si="60"/>
        <v>200.85000000002151</v>
      </c>
      <c r="E487">
        <f t="shared" si="61"/>
        <v>1.06781783547342</v>
      </c>
      <c r="F487">
        <f t="shared" si="65"/>
        <v>5.4117809411170201E-85</v>
      </c>
      <c r="G487">
        <f t="shared" si="65"/>
        <v>7.4282548508553392E-98</v>
      </c>
      <c r="H487">
        <f t="shared" si="65"/>
        <v>3.2802986929146138E-71</v>
      </c>
      <c r="I487">
        <f t="shared" si="65"/>
        <v>1.5130244953694187E-111</v>
      </c>
      <c r="J487">
        <f t="shared" si="65"/>
        <v>0</v>
      </c>
      <c r="K487">
        <f t="shared" si="62"/>
        <v>3.2802986929146681E-71</v>
      </c>
      <c r="L487">
        <f t="shared" si="63"/>
        <v>1.06781783547342</v>
      </c>
      <c r="M487">
        <f t="shared" si="64"/>
        <v>1.14023492975514</v>
      </c>
    </row>
    <row r="488" spans="1:13" x14ac:dyDescent="0.3">
      <c r="A488">
        <v>1052.7999999999784</v>
      </c>
      <c r="B488">
        <v>15</v>
      </c>
      <c r="C488">
        <f t="shared" si="59"/>
        <v>23.889658529702274</v>
      </c>
      <c r="D488">
        <f t="shared" si="60"/>
        <v>200.80000000002156</v>
      </c>
      <c r="E488">
        <f t="shared" si="61"/>
        <v>-8.8896585297022739</v>
      </c>
      <c r="F488">
        <f t="shared" si="65"/>
        <v>1.2492189917195005E-85</v>
      </c>
      <c r="G488">
        <f t="shared" si="65"/>
        <v>1.5490920588438845E-98</v>
      </c>
      <c r="H488">
        <f t="shared" si="65"/>
        <v>8.6329278824313549E-72</v>
      </c>
      <c r="I488">
        <f t="shared" si="65"/>
        <v>2.8407613734355576E-112</v>
      </c>
      <c r="J488">
        <f t="shared" si="65"/>
        <v>0</v>
      </c>
      <c r="K488">
        <f t="shared" si="62"/>
        <v>8.6329278824314796E-72</v>
      </c>
      <c r="L488">
        <f t="shared" si="63"/>
        <v>-8.8896585297022739</v>
      </c>
      <c r="M488">
        <f t="shared" si="64"/>
        <v>79.026028774708394</v>
      </c>
    </row>
    <row r="489" spans="1:13" x14ac:dyDescent="0.3">
      <c r="A489">
        <v>1052.8499999999783</v>
      </c>
      <c r="B489">
        <v>29</v>
      </c>
      <c r="C489">
        <f t="shared" si="59"/>
        <v>23.847134894877968</v>
      </c>
      <c r="D489">
        <f t="shared" si="60"/>
        <v>200.7500000000216</v>
      </c>
      <c r="E489">
        <f t="shared" si="61"/>
        <v>5.1528651051220322</v>
      </c>
      <c r="F489">
        <f t="shared" si="65"/>
        <v>2.8681635137810762E-86</v>
      </c>
      <c r="G489">
        <f t="shared" si="65"/>
        <v>3.2131767762069453E-99</v>
      </c>
      <c r="H489">
        <f t="shared" si="65"/>
        <v>2.2597989073970487E-72</v>
      </c>
      <c r="I489">
        <f t="shared" si="65"/>
        <v>5.3050625448515392E-113</v>
      </c>
      <c r="J489">
        <f t="shared" si="65"/>
        <v>0</v>
      </c>
      <c r="K489">
        <f t="shared" si="62"/>
        <v>2.2597989073970773E-72</v>
      </c>
      <c r="L489">
        <f t="shared" si="63"/>
        <v>5.1528651051220322</v>
      </c>
      <c r="M489">
        <f t="shared" si="64"/>
        <v>26.552018791584292</v>
      </c>
    </row>
    <row r="490" spans="1:13" x14ac:dyDescent="0.3">
      <c r="A490">
        <v>1052.8999999999783</v>
      </c>
      <c r="B490">
        <v>22</v>
      </c>
      <c r="C490">
        <f t="shared" si="59"/>
        <v>23.804611260053662</v>
      </c>
      <c r="D490">
        <f t="shared" si="60"/>
        <v>200.70000000002165</v>
      </c>
      <c r="E490">
        <f t="shared" si="61"/>
        <v>-1.8046112600536617</v>
      </c>
      <c r="F490">
        <f t="shared" si="65"/>
        <v>6.5499230048234997E-87</v>
      </c>
      <c r="G490">
        <f t="shared" si="65"/>
        <v>6.6291671636251567E-100</v>
      </c>
      <c r="H490">
        <f t="shared" si="65"/>
        <v>5.8836717453581108E-73</v>
      </c>
      <c r="I490">
        <f t="shared" si="65"/>
        <v>9.8540150708241963E-114</v>
      </c>
      <c r="J490">
        <f t="shared" si="65"/>
        <v>0</v>
      </c>
      <c r="K490">
        <f t="shared" si="62"/>
        <v>5.8836717453581762E-73</v>
      </c>
      <c r="L490">
        <f t="shared" si="63"/>
        <v>-1.8046112600536617</v>
      </c>
      <c r="M490">
        <f t="shared" si="64"/>
        <v>3.2566217999124647</v>
      </c>
    </row>
    <row r="491" spans="1:13" x14ac:dyDescent="0.3">
      <c r="A491">
        <v>1052.9499999999782</v>
      </c>
      <c r="B491">
        <v>21</v>
      </c>
      <c r="C491">
        <f t="shared" si="59"/>
        <v>23.762087625229242</v>
      </c>
      <c r="D491">
        <f t="shared" si="60"/>
        <v>200.65000000002169</v>
      </c>
      <c r="E491">
        <f t="shared" si="61"/>
        <v>-2.7620876252292419</v>
      </c>
      <c r="F491">
        <f t="shared" si="65"/>
        <v>1.4877687841396365E-87</v>
      </c>
      <c r="G491">
        <f t="shared" si="65"/>
        <v>1.3603488098493278E-100</v>
      </c>
      <c r="H491">
        <f t="shared" si="65"/>
        <v>1.5236809411909715E-73</v>
      </c>
      <c r="I491">
        <f t="shared" si="65"/>
        <v>1.8205511915107575E-114</v>
      </c>
      <c r="J491">
        <f t="shared" si="65"/>
        <v>0</v>
      </c>
      <c r="K491">
        <f t="shared" si="62"/>
        <v>1.5236809411909863E-73</v>
      </c>
      <c r="L491">
        <f t="shared" si="63"/>
        <v>-2.7620876252292419</v>
      </c>
      <c r="M491">
        <f t="shared" si="64"/>
        <v>7.6291280494445131</v>
      </c>
    </row>
    <row r="492" spans="1:13" x14ac:dyDescent="0.3">
      <c r="A492">
        <v>1052.9999999999782</v>
      </c>
      <c r="B492">
        <v>19</v>
      </c>
      <c r="C492">
        <f t="shared" si="59"/>
        <v>23.719563990404936</v>
      </c>
      <c r="D492">
        <f t="shared" si="60"/>
        <v>200.60000000002174</v>
      </c>
      <c r="E492">
        <f t="shared" si="61"/>
        <v>-4.7195639904049358</v>
      </c>
      <c r="F492">
        <f t="shared" si="65"/>
        <v>3.3612564532944468E-88</v>
      </c>
      <c r="G492">
        <f t="shared" si="65"/>
        <v>2.7765695137558136E-101</v>
      </c>
      <c r="H492">
        <f t="shared" si="65"/>
        <v>3.9247011698259006E-74</v>
      </c>
      <c r="I492">
        <f t="shared" si="65"/>
        <v>3.3454883947788654E-115</v>
      </c>
      <c r="J492">
        <f t="shared" si="65"/>
        <v>0</v>
      </c>
      <c r="K492">
        <f t="shared" si="62"/>
        <v>3.9247011698259344E-74</v>
      </c>
      <c r="L492">
        <f t="shared" si="63"/>
        <v>-4.7195639904049358</v>
      </c>
      <c r="M492">
        <f t="shared" si="64"/>
        <v>22.274284259526961</v>
      </c>
    </row>
    <row r="493" spans="1:13" x14ac:dyDescent="0.3">
      <c r="A493">
        <v>1053.0499999999781</v>
      </c>
      <c r="B493">
        <v>31</v>
      </c>
      <c r="C493">
        <f t="shared" si="59"/>
        <v>23.67704035558063</v>
      </c>
      <c r="D493">
        <f t="shared" si="60"/>
        <v>200.55000000002178</v>
      </c>
      <c r="E493">
        <f t="shared" si="61"/>
        <v>7.3229596444193703</v>
      </c>
      <c r="F493">
        <f t="shared" si="65"/>
        <v>7.5532666239897757E-89</v>
      </c>
      <c r="G493">
        <f t="shared" si="65"/>
        <v>5.6368149817704959E-102</v>
      </c>
      <c r="H493">
        <f t="shared" si="65"/>
        <v>1.0055093507485271E-74</v>
      </c>
      <c r="I493">
        <f t="shared" si="65"/>
        <v>6.1148121454328207E-116</v>
      </c>
      <c r="J493">
        <f t="shared" si="65"/>
        <v>0</v>
      </c>
      <c r="K493">
        <f t="shared" si="62"/>
        <v>1.0055093507485346E-74</v>
      </c>
      <c r="L493">
        <f t="shared" si="63"/>
        <v>7.3229596444193703</v>
      </c>
      <c r="M493">
        <f t="shared" si="64"/>
        <v>53.625737953794669</v>
      </c>
    </row>
    <row r="494" spans="1:13" x14ac:dyDescent="0.3">
      <c r="A494">
        <v>1053.0999999999781</v>
      </c>
      <c r="B494">
        <v>27</v>
      </c>
      <c r="C494">
        <f t="shared" si="59"/>
        <v>23.634516720756324</v>
      </c>
      <c r="D494">
        <f t="shared" si="60"/>
        <v>200.50000000002183</v>
      </c>
      <c r="E494">
        <f t="shared" si="61"/>
        <v>3.3654832792436764</v>
      </c>
      <c r="F494">
        <f t="shared" si="65"/>
        <v>1.6882429341732685E-89</v>
      </c>
      <c r="G494">
        <f t="shared" si="65"/>
        <v>1.1382193612908453E-102</v>
      </c>
      <c r="H494">
        <f t="shared" si="65"/>
        <v>2.5623154304923852E-75</v>
      </c>
      <c r="I494">
        <f t="shared" si="65"/>
        <v>1.1116643301328619E-116</v>
      </c>
      <c r="J494">
        <f t="shared" si="65"/>
        <v>0</v>
      </c>
      <c r="K494">
        <f t="shared" si="62"/>
        <v>2.5623154304924019E-75</v>
      </c>
      <c r="L494">
        <f t="shared" si="63"/>
        <v>3.3654832792436764</v>
      </c>
      <c r="M494">
        <f t="shared" si="64"/>
        <v>11.32647770286877</v>
      </c>
    </row>
    <row r="495" spans="1:13" x14ac:dyDescent="0.3">
      <c r="A495">
        <v>1053.149999999978</v>
      </c>
      <c r="B495">
        <v>19</v>
      </c>
      <c r="C495">
        <f t="shared" si="59"/>
        <v>23.591993085932017</v>
      </c>
      <c r="D495">
        <f t="shared" si="60"/>
        <v>200.45000000002187</v>
      </c>
      <c r="E495">
        <f t="shared" si="61"/>
        <v>-4.5919930859320175</v>
      </c>
      <c r="F495">
        <f t="shared" si="65"/>
        <v>3.753202748143772E-90</v>
      </c>
      <c r="G495">
        <f t="shared" si="65"/>
        <v>2.2860467985189043E-103</v>
      </c>
      <c r="H495">
        <f t="shared" si="65"/>
        <v>6.4945046128693034E-76</v>
      </c>
      <c r="I495">
        <f t="shared" si="65"/>
        <v>2.0101625667617298E-117</v>
      </c>
      <c r="J495">
        <f t="shared" si="65"/>
        <v>0</v>
      </c>
      <c r="K495">
        <f t="shared" si="62"/>
        <v>6.4945046128693414E-76</v>
      </c>
      <c r="L495">
        <f t="shared" si="63"/>
        <v>-4.5919930859320175</v>
      </c>
      <c r="M495">
        <f t="shared" si="64"/>
        <v>21.086400501247454</v>
      </c>
    </row>
    <row r="496" spans="1:13" x14ac:dyDescent="0.3">
      <c r="A496">
        <v>1053.199999999978</v>
      </c>
      <c r="B496">
        <v>33</v>
      </c>
      <c r="C496">
        <f t="shared" si="59"/>
        <v>23.549469451107711</v>
      </c>
      <c r="D496">
        <f t="shared" si="60"/>
        <v>200.40000000002192</v>
      </c>
      <c r="E496">
        <f t="shared" si="61"/>
        <v>9.4505305488922886</v>
      </c>
      <c r="F496">
        <f t="shared" si="65"/>
        <v>8.2991969288530501E-91</v>
      </c>
      <c r="G496">
        <f t="shared" si="65"/>
        <v>4.5667919215116173E-104</v>
      </c>
      <c r="H496">
        <f t="shared" si="65"/>
        <v>1.6372930812899476E-76</v>
      </c>
      <c r="I496">
        <f t="shared" si="65"/>
        <v>3.6153941523900868E-118</v>
      </c>
      <c r="J496">
        <f t="shared" si="65"/>
        <v>0</v>
      </c>
      <c r="K496">
        <f t="shared" si="62"/>
        <v>1.6372930812899559E-76</v>
      </c>
      <c r="L496">
        <f t="shared" si="63"/>
        <v>9.4505305488922886</v>
      </c>
      <c r="M496">
        <f t="shared" si="64"/>
        <v>89.312527655546376</v>
      </c>
    </row>
    <row r="497" spans="1:13" x14ac:dyDescent="0.3">
      <c r="A497">
        <v>1053.2499999999779</v>
      </c>
      <c r="B497">
        <v>24</v>
      </c>
      <c r="C497">
        <f t="shared" si="59"/>
        <v>23.506945816283292</v>
      </c>
      <c r="D497">
        <f t="shared" si="60"/>
        <v>200.35000000002196</v>
      </c>
      <c r="E497">
        <f t="shared" si="61"/>
        <v>0.49305418371670839</v>
      </c>
      <c r="F497">
        <f t="shared" si="65"/>
        <v>1.8253118514020877E-91</v>
      </c>
      <c r="G497">
        <f t="shared" si="65"/>
        <v>9.0741152491826546E-105</v>
      </c>
      <c r="H497">
        <f t="shared" si="65"/>
        <v>4.1055730418792461E-77</v>
      </c>
      <c r="I497">
        <f t="shared" si="65"/>
        <v>6.4676585000013846E-119</v>
      </c>
      <c r="J497">
        <f t="shared" si="65"/>
        <v>0</v>
      </c>
      <c r="K497">
        <f t="shared" si="62"/>
        <v>4.1055730418792645E-77</v>
      </c>
      <c r="L497">
        <f t="shared" si="63"/>
        <v>0.49305418371670839</v>
      </c>
      <c r="M497">
        <f t="shared" si="64"/>
        <v>0.24310242808054963</v>
      </c>
    </row>
    <row r="498" spans="1:13" x14ac:dyDescent="0.3">
      <c r="A498">
        <v>1053.2999999999779</v>
      </c>
      <c r="B498">
        <v>16</v>
      </c>
      <c r="C498">
        <f t="shared" si="59"/>
        <v>23.464422181458986</v>
      </c>
      <c r="D498">
        <f t="shared" si="60"/>
        <v>200.30000000002201</v>
      </c>
      <c r="E498">
        <f t="shared" si="61"/>
        <v>-7.4644221814589855</v>
      </c>
      <c r="F498">
        <f t="shared" si="65"/>
        <v>3.9930526505312435E-92</v>
      </c>
      <c r="G498">
        <f t="shared" si="65"/>
        <v>1.7933469438304211E-105</v>
      </c>
      <c r="H498">
        <f t="shared" si="65"/>
        <v>1.0239720414147224E-77</v>
      </c>
      <c r="I498">
        <f t="shared" si="65"/>
        <v>1.1508148816247981E-119</v>
      </c>
      <c r="J498">
        <f t="shared" si="65"/>
        <v>0</v>
      </c>
      <c r="K498">
        <f t="shared" si="62"/>
        <v>1.0239720414147264E-77</v>
      </c>
      <c r="L498">
        <f t="shared" si="63"/>
        <v>-7.4644221814589855</v>
      </c>
      <c r="M498">
        <f t="shared" si="64"/>
        <v>55.717598503056919</v>
      </c>
    </row>
    <row r="499" spans="1:13" x14ac:dyDescent="0.3">
      <c r="A499">
        <v>1053.3499999999779</v>
      </c>
      <c r="B499">
        <v>22</v>
      </c>
      <c r="C499">
        <f t="shared" si="59"/>
        <v>23.421898546634679</v>
      </c>
      <c r="D499">
        <f t="shared" si="60"/>
        <v>200.25000000002206</v>
      </c>
      <c r="E499">
        <f t="shared" si="61"/>
        <v>-1.4218985466346794</v>
      </c>
      <c r="F499">
        <f t="shared" si="65"/>
        <v>8.6884030433249896E-93</v>
      </c>
      <c r="G499">
        <f t="shared" si="65"/>
        <v>3.525261211883206E-106</v>
      </c>
      <c r="H499">
        <f t="shared" si="65"/>
        <v>2.5402085528262479E-78</v>
      </c>
      <c r="I499">
        <f t="shared" si="65"/>
        <v>2.0367176049538367E-120</v>
      </c>
      <c r="J499">
        <f t="shared" si="65"/>
        <v>0</v>
      </c>
      <c r="K499">
        <f t="shared" si="62"/>
        <v>2.5402085528262566E-78</v>
      </c>
      <c r="L499">
        <f t="shared" si="63"/>
        <v>-1.4218985466346794</v>
      </c>
      <c r="M499">
        <f t="shared" si="64"/>
        <v>2.0217954769218136</v>
      </c>
    </row>
    <row r="500" spans="1:13" x14ac:dyDescent="0.3">
      <c r="A500">
        <v>1053.3999999999778</v>
      </c>
      <c r="B500">
        <v>20</v>
      </c>
      <c r="C500">
        <f t="shared" si="59"/>
        <v>23.379374911810373</v>
      </c>
      <c r="D500">
        <f t="shared" si="60"/>
        <v>200.2000000000221</v>
      </c>
      <c r="E500">
        <f t="shared" si="61"/>
        <v>-3.3793749118103733</v>
      </c>
      <c r="F500">
        <f t="shared" si="65"/>
        <v>1.880363622913834E-93</v>
      </c>
      <c r="G500">
        <f t="shared" si="65"/>
        <v>6.8926344664551085E-107</v>
      </c>
      <c r="H500">
        <f t="shared" si="65"/>
        <v>6.2678357689318882E-79</v>
      </c>
      <c r="I500">
        <f t="shared" si="65"/>
        <v>3.5852803825602968E-121</v>
      </c>
      <c r="J500">
        <f t="shared" si="65"/>
        <v>0</v>
      </c>
      <c r="K500">
        <f t="shared" si="62"/>
        <v>6.2678357689319074E-79</v>
      </c>
      <c r="L500">
        <f t="shared" si="63"/>
        <v>-3.3793749118103733</v>
      </c>
      <c r="M500">
        <f t="shared" si="64"/>
        <v>11.420174794573368</v>
      </c>
    </row>
    <row r="501" spans="1:13" x14ac:dyDescent="0.3">
      <c r="A501">
        <v>1053.4499999999778</v>
      </c>
      <c r="B501">
        <v>24</v>
      </c>
      <c r="C501">
        <f t="shared" si="59"/>
        <v>23.336851276986067</v>
      </c>
      <c r="D501">
        <f t="shared" si="60"/>
        <v>200.15000000002215</v>
      </c>
      <c r="E501">
        <f t="shared" si="61"/>
        <v>0.66314872301393279</v>
      </c>
      <c r="F501">
        <f t="shared" si="65"/>
        <v>4.0477220442637079E-94</v>
      </c>
      <c r="G501">
        <f t="shared" si="65"/>
        <v>1.3404362114295033E-107</v>
      </c>
      <c r="H501">
        <f t="shared" si="65"/>
        <v>1.5382708219095541E-79</v>
      </c>
      <c r="I501">
        <f t="shared" si="65"/>
        <v>6.277437416099635E-122</v>
      </c>
      <c r="J501">
        <f t="shared" si="65"/>
        <v>0</v>
      </c>
      <c r="K501">
        <f t="shared" si="62"/>
        <v>1.5382708219095583E-79</v>
      </c>
      <c r="L501">
        <f t="shared" si="63"/>
        <v>0.66314872301393279</v>
      </c>
      <c r="M501">
        <f t="shared" si="64"/>
        <v>0.43976622883500976</v>
      </c>
    </row>
    <row r="502" spans="1:13" x14ac:dyDescent="0.3">
      <c r="A502">
        <v>1053.4999999999777</v>
      </c>
      <c r="B502">
        <v>20</v>
      </c>
      <c r="C502">
        <f t="shared" si="59"/>
        <v>23.294327642161761</v>
      </c>
      <c r="D502">
        <f t="shared" si="60"/>
        <v>200.10000000002219</v>
      </c>
      <c r="E502">
        <f t="shared" si="61"/>
        <v>-3.2943276421617611</v>
      </c>
      <c r="F502">
        <f t="shared" si="65"/>
        <v>8.6665547013791717E-95</v>
      </c>
      <c r="G502">
        <f t="shared" si="65"/>
        <v>2.5928298344170854E-108</v>
      </c>
      <c r="H502">
        <f t="shared" si="65"/>
        <v>3.7550433549982541E-80</v>
      </c>
      <c r="I502">
        <f t="shared" si="65"/>
        <v>1.0932226418721374E-122</v>
      </c>
      <c r="J502">
        <f t="shared" si="65"/>
        <v>0</v>
      </c>
      <c r="K502">
        <f t="shared" si="62"/>
        <v>3.755043354998263E-80</v>
      </c>
      <c r="L502">
        <f t="shared" si="63"/>
        <v>-3.2943276421617611</v>
      </c>
      <c r="M502">
        <f t="shared" si="64"/>
        <v>10.852594613911068</v>
      </c>
    </row>
    <row r="503" spans="1:13" x14ac:dyDescent="0.3">
      <c r="A503">
        <v>1053.5499999999777</v>
      </c>
      <c r="B503">
        <v>24</v>
      </c>
      <c r="C503">
        <f t="shared" si="59"/>
        <v>23.251804007337341</v>
      </c>
      <c r="D503">
        <f t="shared" si="60"/>
        <v>200.05000000002224</v>
      </c>
      <c r="E503">
        <f t="shared" si="61"/>
        <v>0.74819599266265868</v>
      </c>
      <c r="F503">
        <f t="shared" si="65"/>
        <v>1.8456495555554208E-95</v>
      </c>
      <c r="G503">
        <f t="shared" si="65"/>
        <v>4.9884869251374221E-109</v>
      </c>
      <c r="H503">
        <f t="shared" si="65"/>
        <v>9.1172542981795133E-81</v>
      </c>
      <c r="I503">
        <f t="shared" si="65"/>
        <v>1.8936591183468928E-123</v>
      </c>
      <c r="J503">
        <f t="shared" si="65"/>
        <v>0</v>
      </c>
      <c r="K503">
        <f t="shared" si="62"/>
        <v>9.1172542981795321E-81</v>
      </c>
      <c r="L503">
        <f t="shared" si="63"/>
        <v>0.74819599266265868</v>
      </c>
      <c r="M503">
        <f t="shared" si="64"/>
        <v>0.5597972434364612</v>
      </c>
    </row>
    <row r="504" spans="1:13" x14ac:dyDescent="0.3">
      <c r="A504">
        <v>1053.5999999999776</v>
      </c>
      <c r="B504">
        <v>28</v>
      </c>
      <c r="C504">
        <f t="shared" si="59"/>
        <v>23.209280372513035</v>
      </c>
      <c r="D504">
        <f t="shared" si="60"/>
        <v>200.00000000002228</v>
      </c>
      <c r="E504">
        <f t="shared" si="61"/>
        <v>4.7907196274869648</v>
      </c>
      <c r="F504">
        <f t="shared" si="65"/>
        <v>3.9094796940227369E-96</v>
      </c>
      <c r="G504">
        <f t="shared" si="65"/>
        <v>9.546202016178172E-110</v>
      </c>
      <c r="H504">
        <f t="shared" si="65"/>
        <v>2.2018115234187353E-81</v>
      </c>
      <c r="I504">
        <f t="shared" si="65"/>
        <v>3.2625858505481632E-124</v>
      </c>
      <c r="J504">
        <f t="shared" si="65"/>
        <v>0</v>
      </c>
      <c r="K504">
        <f t="shared" si="62"/>
        <v>2.2018115234187391E-81</v>
      </c>
      <c r="L504">
        <f t="shared" si="63"/>
        <v>4.7907196274869648</v>
      </c>
      <c r="M504">
        <f t="shared" si="64"/>
        <v>22.950994549188842</v>
      </c>
    </row>
    <row r="505" spans="1:13" x14ac:dyDescent="0.3">
      <c r="A505">
        <v>1053.6499999999776</v>
      </c>
      <c r="B505">
        <v>22</v>
      </c>
      <c r="C505">
        <f t="shared" si="59"/>
        <v>23.166756737688729</v>
      </c>
      <c r="D505">
        <f t="shared" si="60"/>
        <v>199.95000000002233</v>
      </c>
      <c r="E505">
        <f t="shared" si="61"/>
        <v>-1.1667567376887291</v>
      </c>
      <c r="F505">
        <f t="shared" si="65"/>
        <v>8.2367453688738725E-97</v>
      </c>
      <c r="G505">
        <f t="shared" si="65"/>
        <v>1.8170185555897291E-110</v>
      </c>
      <c r="H505">
        <f t="shared" si="65"/>
        <v>5.2888734036727103E-82</v>
      </c>
      <c r="I505">
        <f t="shared" si="65"/>
        <v>5.5909943411966919E-125</v>
      </c>
      <c r="J505">
        <f t="shared" si="65"/>
        <v>0</v>
      </c>
      <c r="K505">
        <f t="shared" si="62"/>
        <v>5.2888734036727185E-82</v>
      </c>
      <c r="L505">
        <f t="shared" si="63"/>
        <v>-1.1667567376887291</v>
      </c>
      <c r="M505">
        <f t="shared" si="64"/>
        <v>1.3613212849420457</v>
      </c>
    </row>
    <row r="506" spans="1:13" x14ac:dyDescent="0.3">
      <c r="A506">
        <v>1053.6999999999775</v>
      </c>
      <c r="B506">
        <v>23</v>
      </c>
      <c r="C506">
        <f t="shared" si="59"/>
        <v>23.124233102864423</v>
      </c>
      <c r="D506">
        <f t="shared" si="60"/>
        <v>199.90000000002237</v>
      </c>
      <c r="E506">
        <f t="shared" si="61"/>
        <v>-0.12423310286442302</v>
      </c>
      <c r="F506">
        <f t="shared" si="65"/>
        <v>1.726073473934094E-97</v>
      </c>
      <c r="G506">
        <f t="shared" si="65"/>
        <v>3.4399732349849328E-111</v>
      </c>
      <c r="H506">
        <f t="shared" si="65"/>
        <v>1.2636103151361292E-82</v>
      </c>
      <c r="I506">
        <f t="shared" si="65"/>
        <v>9.5297853006260087E-126</v>
      </c>
      <c r="J506">
        <f t="shared" si="65"/>
        <v>0</v>
      </c>
      <c r="K506">
        <f t="shared" si="62"/>
        <v>1.263610315136131E-82</v>
      </c>
      <c r="L506">
        <f t="shared" si="63"/>
        <v>-0.12423310286442302</v>
      </c>
      <c r="M506">
        <f t="shared" si="64"/>
        <v>1.543386384732231E-2</v>
      </c>
    </row>
    <row r="507" spans="1:13" x14ac:dyDescent="0.3">
      <c r="A507">
        <v>1053.7499999999775</v>
      </c>
      <c r="B507">
        <v>22</v>
      </c>
      <c r="C507">
        <f t="shared" si="59"/>
        <v>23.081709468040117</v>
      </c>
      <c r="D507">
        <f t="shared" si="60"/>
        <v>199.85000000002242</v>
      </c>
      <c r="E507">
        <f t="shared" si="61"/>
        <v>-1.0817094680401169</v>
      </c>
      <c r="F507">
        <f t="shared" si="65"/>
        <v>3.5977408376048758E-98</v>
      </c>
      <c r="G507">
        <f t="shared" si="65"/>
        <v>6.4776536614765417E-112</v>
      </c>
      <c r="H507">
        <f t="shared" si="65"/>
        <v>3.0028256203056884E-83</v>
      </c>
      <c r="I507">
        <f t="shared" si="65"/>
        <v>1.6156382983502011E-126</v>
      </c>
      <c r="J507">
        <f t="shared" si="65"/>
        <v>0</v>
      </c>
      <c r="K507">
        <f t="shared" si="62"/>
        <v>3.0028256203056921E-83</v>
      </c>
      <c r="L507">
        <f t="shared" si="63"/>
        <v>-1.0817094680401169</v>
      </c>
      <c r="M507">
        <f t="shared" si="64"/>
        <v>1.1700953732476327</v>
      </c>
    </row>
    <row r="508" spans="1:13" x14ac:dyDescent="0.3">
      <c r="A508">
        <v>1053.7999999999774</v>
      </c>
      <c r="B508">
        <v>18</v>
      </c>
      <c r="C508">
        <f t="shared" si="59"/>
        <v>23.039185833215697</v>
      </c>
      <c r="D508">
        <f t="shared" si="60"/>
        <v>199.80000000002246</v>
      </c>
      <c r="E508">
        <f t="shared" si="61"/>
        <v>-5.0391858332156971</v>
      </c>
      <c r="F508">
        <f t="shared" si="65"/>
        <v>7.4587737311348049E-99</v>
      </c>
      <c r="G508">
        <f t="shared" si="65"/>
        <v>1.2132417418501631E-112</v>
      </c>
      <c r="H508">
        <f t="shared" si="65"/>
        <v>7.0976408903441554E-84</v>
      </c>
      <c r="I508">
        <f t="shared" si="65"/>
        <v>2.7244078434447782E-127</v>
      </c>
      <c r="J508">
        <f t="shared" si="65"/>
        <v>0</v>
      </c>
      <c r="K508">
        <f t="shared" si="62"/>
        <v>7.0976408903441627E-84</v>
      </c>
      <c r="L508">
        <f t="shared" si="63"/>
        <v>-5.0391858332156971</v>
      </c>
      <c r="M508">
        <f t="shared" si="64"/>
        <v>25.39339386168178</v>
      </c>
    </row>
    <row r="509" spans="1:13" x14ac:dyDescent="0.3">
      <c r="A509">
        <v>1053.8499999999774</v>
      </c>
      <c r="B509">
        <v>20</v>
      </c>
      <c r="C509">
        <f t="shared" si="59"/>
        <v>22.996662198391391</v>
      </c>
      <c r="D509">
        <f t="shared" si="60"/>
        <v>199.75000000002251</v>
      </c>
      <c r="E509">
        <f t="shared" si="61"/>
        <v>-2.996662198391391</v>
      </c>
      <c r="F509">
        <f t="shared" si="65"/>
        <v>1.5380552936213457E-99</v>
      </c>
      <c r="G509">
        <f t="shared" si="65"/>
        <v>2.2601846606618354E-113</v>
      </c>
      <c r="H509">
        <f t="shared" si="65"/>
        <v>1.668648610150585E-84</v>
      </c>
      <c r="I509">
        <f t="shared" si="65"/>
        <v>4.5694829769237015E-128</v>
      </c>
      <c r="J509">
        <f t="shared" si="65"/>
        <v>0</v>
      </c>
      <c r="K509">
        <f t="shared" si="62"/>
        <v>1.6686486101505866E-84</v>
      </c>
      <c r="L509">
        <f t="shared" si="63"/>
        <v>-2.996662198391391</v>
      </c>
      <c r="M509">
        <f t="shared" si="64"/>
        <v>8.9799843312679251</v>
      </c>
    </row>
    <row r="510" spans="1:13" x14ac:dyDescent="0.3">
      <c r="A510">
        <v>1053.8999999999774</v>
      </c>
      <c r="B510">
        <v>28</v>
      </c>
      <c r="C510">
        <f t="shared" si="59"/>
        <v>22.954138563567085</v>
      </c>
      <c r="D510">
        <f t="shared" si="60"/>
        <v>199.70000000002256</v>
      </c>
      <c r="E510">
        <f t="shared" si="61"/>
        <v>5.0458614364329151</v>
      </c>
      <c r="F510">
        <f t="shared" si="65"/>
        <v>3.154593646678687E-100</v>
      </c>
      <c r="G510">
        <f t="shared" si="65"/>
        <v>4.1880076062067408E-114</v>
      </c>
      <c r="H510">
        <f t="shared" si="65"/>
        <v>3.9019591582799155E-85</v>
      </c>
      <c r="I510">
        <f t="shared" si="65"/>
        <v>7.6230534510851165E-129</v>
      </c>
      <c r="J510">
        <f t="shared" si="65"/>
        <v>0</v>
      </c>
      <c r="K510">
        <f t="shared" si="62"/>
        <v>3.9019591582799189E-85</v>
      </c>
      <c r="L510">
        <f t="shared" si="63"/>
        <v>5.0458614364329151</v>
      </c>
      <c r="M510">
        <f t="shared" si="64"/>
        <v>25.46071763568084</v>
      </c>
    </row>
    <row r="511" spans="1:13" x14ac:dyDescent="0.3">
      <c r="A511">
        <v>1053.9499999999773</v>
      </c>
      <c r="B511">
        <v>24</v>
      </c>
      <c r="C511">
        <f t="shared" si="59"/>
        <v>22.911614928742779</v>
      </c>
      <c r="D511">
        <f t="shared" si="60"/>
        <v>199.6500000000226</v>
      </c>
      <c r="E511">
        <f t="shared" si="61"/>
        <v>1.0883850712572212</v>
      </c>
      <c r="F511">
        <f t="shared" si="65"/>
        <v>6.435493547880071E-101</v>
      </c>
      <c r="G511">
        <f t="shared" si="65"/>
        <v>7.718589774291132E-115</v>
      </c>
      <c r="H511">
        <f t="shared" si="65"/>
        <v>9.0754361775018109E-86</v>
      </c>
      <c r="I511">
        <f t="shared" si="65"/>
        <v>1.2649047560510762E-129</v>
      </c>
      <c r="J511">
        <f t="shared" si="65"/>
        <v>0</v>
      </c>
      <c r="K511">
        <f t="shared" si="62"/>
        <v>9.075436177501818E-86</v>
      </c>
      <c r="L511">
        <f t="shared" si="63"/>
        <v>1.0883850712572212</v>
      </c>
      <c r="M511">
        <f t="shared" si="64"/>
        <v>1.1845820633355864</v>
      </c>
    </row>
    <row r="512" spans="1:13" x14ac:dyDescent="0.3">
      <c r="A512">
        <v>1053.9999999999773</v>
      </c>
      <c r="B512">
        <v>33</v>
      </c>
      <c r="C512">
        <f t="shared" si="59"/>
        <v>22.869091293918473</v>
      </c>
      <c r="D512">
        <f t="shared" si="60"/>
        <v>199.60000000002265</v>
      </c>
      <c r="E512">
        <f t="shared" si="61"/>
        <v>10.130908706081527</v>
      </c>
      <c r="F512">
        <f t="shared" si="65"/>
        <v>1.3058318392347062E-101</v>
      </c>
      <c r="G512">
        <f t="shared" si="65"/>
        <v>1.4149315063200336E-115</v>
      </c>
      <c r="H512">
        <f t="shared" si="65"/>
        <v>2.0995163158783688E-86</v>
      </c>
      <c r="I512">
        <f t="shared" si="65"/>
        <v>2.0876305589599869E-130</v>
      </c>
      <c r="J512">
        <f t="shared" si="65"/>
        <v>0</v>
      </c>
      <c r="K512">
        <f t="shared" si="62"/>
        <v>2.0995163158783702E-86</v>
      </c>
      <c r="L512">
        <f t="shared" si="63"/>
        <v>10.130908706081527</v>
      </c>
      <c r="M512">
        <f t="shared" si="64"/>
        <v>102.63531121095849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14</vt:i4>
      </vt:variant>
    </vt:vector>
  </HeadingPairs>
  <TitlesOfParts>
    <vt:vector size="15" baseType="lpstr">
      <vt:lpstr>Chlorine</vt:lpstr>
      <vt:lpstr>Chlorine!A750CR</vt:lpstr>
      <vt:lpstr>Chlorine!A945CR.</vt:lpstr>
      <vt:lpstr>Chlorine!A968CR.</vt:lpstr>
      <vt:lpstr>Chlorine!A994CR.</vt:lpstr>
      <vt:lpstr>Chlorine!B008CR.</vt:lpstr>
      <vt:lpstr>Chlorine!B012CR._1</vt:lpstr>
      <vt:lpstr>Chlorine!B052CR.</vt:lpstr>
      <vt:lpstr>Chlorine!B055CR.</vt:lpstr>
      <vt:lpstr>Chlorine!B064CR.</vt:lpstr>
      <vt:lpstr>Chlorine!B067CR.</vt:lpstr>
      <vt:lpstr>Chlorine!B075CR.</vt:lpstr>
      <vt:lpstr>Chlorine!B097CR.</vt:lpstr>
      <vt:lpstr>Chlorine!B124CR.</vt:lpstr>
      <vt:lpstr>Chlorine!B143CR.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Vera</cp:lastModifiedBy>
  <dcterms:created xsi:type="dcterms:W3CDTF">2011-10-26T11:28:04Z</dcterms:created>
  <dcterms:modified xsi:type="dcterms:W3CDTF">2019-11-01T14:39:36Z</dcterms:modified>
</cp:coreProperties>
</file>